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RD za objavo 4.5.2021\"/>
    </mc:Choice>
  </mc:AlternateContent>
  <xr:revisionPtr revIDLastSave="0" documentId="8_{4FD04359-F9DD-4FD8-B699-9E80F1F58163}" xr6:coauthVersionLast="46" xr6:coauthVersionMax="46" xr10:uidLastSave="{00000000-0000-0000-0000-000000000000}"/>
  <bookViews>
    <workbookView xWindow="-108" yWindow="-108" windowWidth="23256" windowHeight="12576" firstSheet="9" activeTab="12" xr2:uid="{7DF85E85-FF30-423A-8B34-5164D87752F3}"/>
  </bookViews>
  <sheets>
    <sheet name="01-Mestne lekarne" sheetId="1" r:id="rId1"/>
    <sheet name="02-Kraške lekarne" sheetId="5" r:id="rId2"/>
    <sheet name="03 Slov. Bistrica" sheetId="6" r:id="rId3"/>
    <sheet name="04 Zasavske lekarne" sheetId="7" r:id="rId4"/>
    <sheet name="05 Žalske lekarne" sheetId="8" r:id="rId5"/>
    <sheet name="06 Celjske lekarne" sheetId="9" r:id="rId6"/>
    <sheet name="07 Koroška lekarna" sheetId="10" r:id="rId7"/>
    <sheet name="08 Lekarna Kočevje" sheetId="11" r:id="rId8"/>
    <sheet name="09 Lekarna Mozirje" sheetId="12" r:id="rId9"/>
    <sheet name="10 Lekarna Ribnica" sheetId="13" r:id="rId10"/>
    <sheet name="11 Pomurske lekarne" sheetId="14" r:id="rId11"/>
    <sheet name="12 Lekarna Ljubljana" sheetId="16" r:id="rId12"/>
    <sheet name="13 Lekarna Ajdovščina" sheetId="17" r:id="rId13"/>
    <sheet name="14 Gorenjske lekarne" sheetId="18" r:id="rId14"/>
    <sheet name="15 Lekarna Krško" sheetId="19" r:id="rId15"/>
    <sheet name="16 Lekarna Sevnica" sheetId="20" r:id="rId16"/>
    <sheet name="17 Obalne lekarne Koper" sheetId="21" r:id="rId17"/>
    <sheet name="18 Lekarna Brežice" sheetId="22" r:id="rId18"/>
    <sheet name="19 Goriška leklarna" sheetId="23" r:id="rId19"/>
    <sheet name="20 Lekarna Ormož" sheetId="24" r:id="rId20"/>
    <sheet name="21 Lekarne Ptuj" sheetId="25" r:id="rId21"/>
    <sheet name="22 Lekarna Velenje" sheetId="26" r:id="rId22"/>
    <sheet name="23 Dolenjske lekarne" sheetId="27" r:id="rId23"/>
    <sheet name="24 URI Soča" sheetId="28" r:id="rId24"/>
    <sheet name="25 UKC Ljubljana" sheetId="29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6" l="1"/>
  <c r="D24" i="6" s="1"/>
  <c r="D25" i="6" s="1"/>
  <c r="D26" i="6" s="1"/>
  <c r="D27" i="6" s="1"/>
  <c r="D28" i="6" s="1"/>
  <c r="D29" i="6" s="1"/>
  <c r="D30" i="6" s="1"/>
  <c r="D31" i="6" s="1"/>
  <c r="D32" i="6" s="1"/>
  <c r="D33" i="6" s="1"/>
  <c r="D34" i="6" s="1"/>
  <c r="D35" i="6" s="1"/>
  <c r="B33" i="6"/>
  <c r="B30" i="6"/>
  <c r="B29" i="6"/>
  <c r="B35" i="6" s="1"/>
  <c r="B28" i="6"/>
  <c r="B34" i="6" s="1"/>
  <c r="B27" i="6"/>
  <c r="B26" i="6"/>
  <c r="B32" i="6" s="1"/>
  <c r="B25" i="6"/>
  <c r="B31" i="6" s="1"/>
  <c r="B24" i="6"/>
  <c r="B23" i="6"/>
  <c r="E16" i="6" l="1"/>
  <c r="E8" i="6"/>
  <c r="E6" i="6"/>
  <c r="E3" i="6"/>
  <c r="E7" i="6"/>
  <c r="K14" i="6"/>
  <c r="K6" i="6"/>
  <c r="E14" i="6"/>
  <c r="K7" i="6"/>
  <c r="K3" i="6"/>
  <c r="E13" i="6"/>
  <c r="E9" i="6"/>
  <c r="E12" i="6"/>
  <c r="K5" i="6"/>
  <c r="K8" i="6"/>
  <c r="K16" i="6"/>
  <c r="K13" i="6"/>
  <c r="E5" i="6"/>
  <c r="E4" i="6"/>
  <c r="K10" i="6"/>
  <c r="K9" i="6"/>
  <c r="E15" i="6"/>
  <c r="K4" i="6"/>
  <c r="E10" i="6"/>
  <c r="K15" i="6"/>
  <c r="K12" i="6"/>
  <c r="E11" i="6"/>
  <c r="C7" i="6"/>
  <c r="K11" i="6"/>
  <c r="M10" i="6"/>
  <c r="M15" i="6"/>
  <c r="M7" i="6"/>
  <c r="M9" i="6"/>
  <c r="M8" i="6"/>
  <c r="G8" i="6"/>
  <c r="M5" i="6"/>
  <c r="G13" i="6"/>
  <c r="G14" i="6"/>
  <c r="M3" i="6"/>
  <c r="G11" i="6"/>
  <c r="G10" i="6"/>
  <c r="M11" i="6"/>
  <c r="G5" i="6"/>
  <c r="G3" i="6"/>
  <c r="M6" i="6"/>
  <c r="M14" i="6"/>
  <c r="G7" i="6"/>
  <c r="G9" i="6"/>
  <c r="G12" i="6"/>
  <c r="M13" i="6"/>
  <c r="G16" i="6"/>
  <c r="G15" i="6"/>
  <c r="M12" i="6"/>
  <c r="G6" i="6"/>
  <c r="G4" i="6"/>
  <c r="M4" i="6"/>
  <c r="C9" i="6"/>
  <c r="M16" i="6"/>
  <c r="I16" i="6"/>
  <c r="I7" i="6"/>
  <c r="I13" i="6"/>
  <c r="I14" i="6"/>
  <c r="I5" i="6"/>
  <c r="C16" i="6"/>
  <c r="C11" i="6"/>
  <c r="I6" i="6"/>
  <c r="I3" i="6"/>
  <c r="C3" i="6"/>
  <c r="C15" i="6"/>
  <c r="I8" i="6"/>
  <c r="C14" i="6"/>
  <c r="I9" i="6"/>
  <c r="I15" i="6"/>
  <c r="I10" i="6"/>
  <c r="C10" i="6"/>
  <c r="I4" i="6"/>
  <c r="C4" i="6"/>
  <c r="I11" i="6"/>
  <c r="I12" i="6"/>
  <c r="C12" i="6"/>
  <c r="C13" i="6"/>
  <c r="L5" i="6"/>
  <c r="L12" i="6"/>
  <c r="L3" i="6"/>
  <c r="L8" i="6"/>
  <c r="F14" i="6"/>
  <c r="L16" i="6"/>
  <c r="F10" i="6"/>
  <c r="F12" i="6"/>
  <c r="F7" i="6"/>
  <c r="F8" i="6"/>
  <c r="F4" i="6"/>
  <c r="F16" i="6"/>
  <c r="F11" i="6"/>
  <c r="F15" i="6"/>
  <c r="F13" i="6"/>
  <c r="L14" i="6"/>
  <c r="L10" i="6"/>
  <c r="F9" i="6"/>
  <c r="L15" i="6"/>
  <c r="L7" i="6"/>
  <c r="L9" i="6"/>
  <c r="F5" i="6"/>
  <c r="F3" i="6"/>
  <c r="L6" i="6"/>
  <c r="L13" i="6"/>
  <c r="F6" i="6"/>
  <c r="L11" i="6"/>
  <c r="C8" i="6"/>
  <c r="L4" i="6"/>
  <c r="D11" i="6"/>
  <c r="J13" i="6"/>
  <c r="J16" i="6"/>
  <c r="J12" i="6"/>
  <c r="D9" i="6"/>
  <c r="J15" i="6"/>
  <c r="J4" i="6"/>
  <c r="D3" i="6"/>
  <c r="D5" i="6"/>
  <c r="D10" i="6"/>
  <c r="J3" i="6"/>
  <c r="D7" i="6"/>
  <c r="J11" i="6"/>
  <c r="D6" i="6"/>
  <c r="J7" i="6"/>
  <c r="D4" i="6"/>
  <c r="D15" i="6"/>
  <c r="J9" i="6"/>
  <c r="D14" i="6"/>
  <c r="J10" i="6"/>
  <c r="D8" i="6"/>
  <c r="D12" i="6"/>
  <c r="D16" i="6"/>
  <c r="D13" i="6"/>
  <c r="J14" i="6"/>
  <c r="J5" i="6"/>
  <c r="J8" i="6"/>
  <c r="C5" i="6"/>
  <c r="C6" i="6"/>
  <c r="J6" i="6"/>
</calcChain>
</file>

<file path=xl/sharedStrings.xml><?xml version="1.0" encoding="utf-8"?>
<sst xmlns="http://schemas.openxmlformats.org/spreadsheetml/2006/main" count="2526" uniqueCount="892">
  <si>
    <t>Zap. št.</t>
  </si>
  <si>
    <t>01A1</t>
  </si>
  <si>
    <t>01A2</t>
  </si>
  <si>
    <t>01B1</t>
  </si>
  <si>
    <t>01C1</t>
  </si>
  <si>
    <t>01D1</t>
  </si>
  <si>
    <t>01G1</t>
  </si>
  <si>
    <t>01H1</t>
  </si>
  <si>
    <t>01J1</t>
  </si>
  <si>
    <t>01L1</t>
  </si>
  <si>
    <t>01M1</t>
  </si>
  <si>
    <t>01N1</t>
  </si>
  <si>
    <t>01P1</t>
  </si>
  <si>
    <t>01R1</t>
  </si>
  <si>
    <t>01S1</t>
  </si>
  <si>
    <t>01V1</t>
  </si>
  <si>
    <t>01C2</t>
  </si>
  <si>
    <t>01B2</t>
  </si>
  <si>
    <t>01D2</t>
  </si>
  <si>
    <t>01G2</t>
  </si>
  <si>
    <t>01L2</t>
  </si>
  <si>
    <t>01M2</t>
  </si>
  <si>
    <t>01N2</t>
  </si>
  <si>
    <t>01P2</t>
  </si>
  <si>
    <t>01R2</t>
  </si>
  <si>
    <t>01S2</t>
  </si>
  <si>
    <t>01V2</t>
  </si>
  <si>
    <t>01H2</t>
  </si>
  <si>
    <t>01J2</t>
  </si>
  <si>
    <t>Javni zavod Kraške lekarne Ilirska Bistrica</t>
  </si>
  <si>
    <t>02A1</t>
  </si>
  <si>
    <t>02A2</t>
  </si>
  <si>
    <t>02B1</t>
  </si>
  <si>
    <t>02B2</t>
  </si>
  <si>
    <t>02C1</t>
  </si>
  <si>
    <t>02C2</t>
  </si>
  <si>
    <t>02D2</t>
  </si>
  <si>
    <t>02D1</t>
  </si>
  <si>
    <t>02G1</t>
  </si>
  <si>
    <t>02G2</t>
  </si>
  <si>
    <t>02H1</t>
  </si>
  <si>
    <t>02H2</t>
  </si>
  <si>
    <t>02J1</t>
  </si>
  <si>
    <t>02J2</t>
  </si>
  <si>
    <t>02L1</t>
  </si>
  <si>
    <t>02L2</t>
  </si>
  <si>
    <t>02M1</t>
  </si>
  <si>
    <t>02M2</t>
  </si>
  <si>
    <t>02N1</t>
  </si>
  <si>
    <t>02N2</t>
  </si>
  <si>
    <t>02P1</t>
  </si>
  <si>
    <t>02P2</t>
  </si>
  <si>
    <t>02R1</t>
  </si>
  <si>
    <t>02R2</t>
  </si>
  <si>
    <t>02S1</t>
  </si>
  <si>
    <t>02S2</t>
  </si>
  <si>
    <t>02V1</t>
  </si>
  <si>
    <t>02V2</t>
  </si>
  <si>
    <t>03A1</t>
  </si>
  <si>
    <t>03B2</t>
  </si>
  <si>
    <t>03A2</t>
  </si>
  <si>
    <t>03B1</t>
  </si>
  <si>
    <t>03C1</t>
  </si>
  <si>
    <t>09H2</t>
  </si>
  <si>
    <t>08L1</t>
  </si>
  <si>
    <t>03C2</t>
  </si>
  <si>
    <t>03D1</t>
  </si>
  <si>
    <t>03D2</t>
  </si>
  <si>
    <t>03G1</t>
  </si>
  <si>
    <t>03H1</t>
  </si>
  <si>
    <t>03J1</t>
  </si>
  <si>
    <t>03G2</t>
  </si>
  <si>
    <t>03H2</t>
  </si>
  <si>
    <t>03J2</t>
  </si>
  <si>
    <t>03L1</t>
  </si>
  <si>
    <t>03L2</t>
  </si>
  <si>
    <t>03M1</t>
  </si>
  <si>
    <t>03M2</t>
  </si>
  <si>
    <t>03N1</t>
  </si>
  <si>
    <t>03N2</t>
  </si>
  <si>
    <t>03P1</t>
  </si>
  <si>
    <t>03P2</t>
  </si>
  <si>
    <t>03R1</t>
  </si>
  <si>
    <t>03R2</t>
  </si>
  <si>
    <t>03S1</t>
  </si>
  <si>
    <t>03S2</t>
  </si>
  <si>
    <t>03V1</t>
  </si>
  <si>
    <t>03V2</t>
  </si>
  <si>
    <t>04A1</t>
  </si>
  <si>
    <t>04A2</t>
  </si>
  <si>
    <t>04B1</t>
  </si>
  <si>
    <t>04B2</t>
  </si>
  <si>
    <t>04C1</t>
  </si>
  <si>
    <t>04C2</t>
  </si>
  <si>
    <t>04D1</t>
  </si>
  <si>
    <t>04D2</t>
  </si>
  <si>
    <t>04G1</t>
  </si>
  <si>
    <t>11N3</t>
  </si>
  <si>
    <t>16R1</t>
  </si>
  <si>
    <t>04G2</t>
  </si>
  <si>
    <t>04H1</t>
  </si>
  <si>
    <t>04J1</t>
  </si>
  <si>
    <t>04L1</t>
  </si>
  <si>
    <t>04M1</t>
  </si>
  <si>
    <t>04N1</t>
  </si>
  <si>
    <t>04P1</t>
  </si>
  <si>
    <t>04R1</t>
  </si>
  <si>
    <t>04S1</t>
  </si>
  <si>
    <t>04V1</t>
  </si>
  <si>
    <t>04H2</t>
  </si>
  <si>
    <t>04P2</t>
  </si>
  <si>
    <t>04J2</t>
  </si>
  <si>
    <t>07N1</t>
  </si>
  <si>
    <t>04L2</t>
  </si>
  <si>
    <t>04M2</t>
  </si>
  <si>
    <t>10P1</t>
  </si>
  <si>
    <t>04N2</t>
  </si>
  <si>
    <t>04R2</t>
  </si>
  <si>
    <t>04S2</t>
  </si>
  <si>
    <t>04V2</t>
  </si>
  <si>
    <t>Žalske lekarne Žalec</t>
  </si>
  <si>
    <t>05A1</t>
  </si>
  <si>
    <t>05B2</t>
  </si>
  <si>
    <t>05A2</t>
  </si>
  <si>
    <t>05B1</t>
  </si>
  <si>
    <t>05C1</t>
  </si>
  <si>
    <t>05C2</t>
  </si>
  <si>
    <t>05D1</t>
  </si>
  <si>
    <t>05G1</t>
  </si>
  <si>
    <t>05H1</t>
  </si>
  <si>
    <t>05J1</t>
  </si>
  <si>
    <t>05L1</t>
  </si>
  <si>
    <t>05M1</t>
  </si>
  <si>
    <t>05N1</t>
  </si>
  <si>
    <t>05P1</t>
  </si>
  <si>
    <t>05R1</t>
  </si>
  <si>
    <t>05S1</t>
  </si>
  <si>
    <t>05V1</t>
  </si>
  <si>
    <t>05D2</t>
  </si>
  <si>
    <t>05G2</t>
  </si>
  <si>
    <t>05H2</t>
  </si>
  <si>
    <t>08S1</t>
  </si>
  <si>
    <t>19V2</t>
  </si>
  <si>
    <t>05J2</t>
  </si>
  <si>
    <t>05L2</t>
  </si>
  <si>
    <t>05M2</t>
  </si>
  <si>
    <t>14P1</t>
  </si>
  <si>
    <t>05N2</t>
  </si>
  <si>
    <t>05P2</t>
  </si>
  <si>
    <t>05R2</t>
  </si>
  <si>
    <t>05S2</t>
  </si>
  <si>
    <t>05V2</t>
  </si>
  <si>
    <t>Celjske lekarne Javni zavod</t>
  </si>
  <si>
    <t>06A1</t>
  </si>
  <si>
    <t>18B2</t>
  </si>
  <si>
    <t>06A2</t>
  </si>
  <si>
    <t>06A3</t>
  </si>
  <si>
    <t>06B1</t>
  </si>
  <si>
    <t>06C1</t>
  </si>
  <si>
    <t>06D1</t>
  </si>
  <si>
    <t>06G1</t>
  </si>
  <si>
    <t>06H1</t>
  </si>
  <si>
    <t>06J1</t>
  </si>
  <si>
    <t>06L1</t>
  </si>
  <si>
    <t>06M1</t>
  </si>
  <si>
    <t>06N1</t>
  </si>
  <si>
    <t>06P1</t>
  </si>
  <si>
    <t>06R1</t>
  </si>
  <si>
    <t>06S1</t>
  </si>
  <si>
    <t>06V1</t>
  </si>
  <si>
    <t>06B2</t>
  </si>
  <si>
    <t>06B3</t>
  </si>
  <si>
    <t>06C2</t>
  </si>
  <si>
    <t>06C3</t>
  </si>
  <si>
    <t>15V1</t>
  </si>
  <si>
    <t>06D2</t>
  </si>
  <si>
    <t>06D3</t>
  </si>
  <si>
    <t>06G2</t>
  </si>
  <si>
    <t>06G3</t>
  </si>
  <si>
    <t>06H2</t>
  </si>
  <si>
    <t>06H3</t>
  </si>
  <si>
    <t>06J2</t>
  </si>
  <si>
    <t>06J3</t>
  </si>
  <si>
    <t>06L2</t>
  </si>
  <si>
    <t>06L3</t>
  </si>
  <si>
    <t>06M2</t>
  </si>
  <si>
    <t>06M3</t>
  </si>
  <si>
    <t>06N2</t>
  </si>
  <si>
    <t>06N3</t>
  </si>
  <si>
    <t>06P2</t>
  </si>
  <si>
    <t>06P3</t>
  </si>
  <si>
    <t>06R2</t>
  </si>
  <si>
    <t>06R3</t>
  </si>
  <si>
    <t>06S2</t>
  </si>
  <si>
    <t>06S3</t>
  </si>
  <si>
    <t>06V2</t>
  </si>
  <si>
    <t>06V3</t>
  </si>
  <si>
    <t>Dolenjske lekarne Novo mesto p.o.</t>
  </si>
  <si>
    <t>Gorenjske lekarne</t>
  </si>
  <si>
    <t>Goriška lekarna Nova Gorica</t>
  </si>
  <si>
    <t>Koroška lekarna</t>
  </si>
  <si>
    <t>Lekarna Ajdovščina</t>
  </si>
  <si>
    <t>Lekarna Kočevje</t>
  </si>
  <si>
    <t>Lekarna Mozirje</t>
  </si>
  <si>
    <t>Lekarna Ormož</t>
  </si>
  <si>
    <t>Lekarna Ribnica</t>
  </si>
  <si>
    <t>Lekarna Sevnica</t>
  </si>
  <si>
    <t>07A1</t>
  </si>
  <si>
    <t>07A2</t>
  </si>
  <si>
    <t>07B1</t>
  </si>
  <si>
    <t>18C1</t>
  </si>
  <si>
    <t>07B2</t>
  </si>
  <si>
    <t>07C1</t>
  </si>
  <si>
    <t>07D1</t>
  </si>
  <si>
    <t>07J1</t>
  </si>
  <si>
    <t>07C2</t>
  </si>
  <si>
    <t>07D2</t>
  </si>
  <si>
    <t>07G1</t>
  </si>
  <si>
    <t>07G2</t>
  </si>
  <si>
    <t>07H1</t>
  </si>
  <si>
    <t>07M1</t>
  </si>
  <si>
    <t>07S1</t>
  </si>
  <si>
    <t>07H2</t>
  </si>
  <si>
    <t>07J2</t>
  </si>
  <si>
    <t>07L1</t>
  </si>
  <si>
    <t>07L2</t>
  </si>
  <si>
    <t>07M2</t>
  </si>
  <si>
    <t>12S1</t>
  </si>
  <si>
    <t>07N2</t>
  </si>
  <si>
    <t>07P1</t>
  </si>
  <si>
    <t>07P2</t>
  </si>
  <si>
    <t>07R1</t>
  </si>
  <si>
    <t>07R2</t>
  </si>
  <si>
    <t>07S2</t>
  </si>
  <si>
    <t>07V1</t>
  </si>
  <si>
    <t>07V2</t>
  </si>
  <si>
    <t>08A1</t>
  </si>
  <si>
    <t>08A2</t>
  </si>
  <si>
    <t>08B1</t>
  </si>
  <si>
    <t>08B2</t>
  </si>
  <si>
    <t>08C1</t>
  </si>
  <si>
    <t>08C2</t>
  </si>
  <si>
    <t>08D1</t>
  </si>
  <si>
    <t>08H1</t>
  </si>
  <si>
    <t>08N1</t>
  </si>
  <si>
    <t>08D2</t>
  </si>
  <si>
    <t>08G1</t>
  </si>
  <si>
    <t>08J1</t>
  </si>
  <si>
    <t>08M1</t>
  </si>
  <si>
    <t>08P1</t>
  </si>
  <si>
    <t>08R1</t>
  </si>
  <si>
    <t>08V1</t>
  </si>
  <si>
    <t>08G2</t>
  </si>
  <si>
    <t>08H2</t>
  </si>
  <si>
    <t>08J2</t>
  </si>
  <si>
    <t>08L2</t>
  </si>
  <si>
    <t>08M2</t>
  </si>
  <si>
    <t>19P1</t>
  </si>
  <si>
    <t>08N2</t>
  </si>
  <si>
    <t>08P2</t>
  </si>
  <si>
    <t>08S2</t>
  </si>
  <si>
    <t>08R2</t>
  </si>
  <si>
    <t>08V2</t>
  </si>
  <si>
    <t>09A1</t>
  </si>
  <si>
    <t>09A2</t>
  </si>
  <si>
    <t>09B1</t>
  </si>
  <si>
    <t>09C1</t>
  </si>
  <si>
    <t>09D1</t>
  </si>
  <si>
    <t>09G1</t>
  </si>
  <si>
    <t>09H1</t>
  </si>
  <si>
    <t>09J1</t>
  </si>
  <si>
    <t>09L1</t>
  </si>
  <si>
    <t>09M1</t>
  </si>
  <si>
    <t>09N1</t>
  </si>
  <si>
    <t>09P1</t>
  </si>
  <si>
    <t>09R1</t>
  </si>
  <si>
    <t>09S1</t>
  </si>
  <si>
    <t>09V1</t>
  </si>
  <si>
    <t>09B2</t>
  </si>
  <si>
    <t>09J2</t>
  </si>
  <si>
    <t>09C2</t>
  </si>
  <si>
    <t>09D2</t>
  </si>
  <si>
    <t>09G2</t>
  </si>
  <si>
    <t>19J2</t>
  </si>
  <si>
    <t>23R3</t>
  </si>
  <si>
    <t>09L2</t>
  </si>
  <si>
    <t>09M2</t>
  </si>
  <si>
    <t>09N2</t>
  </si>
  <si>
    <t>09P2</t>
  </si>
  <si>
    <t>09R2</t>
  </si>
  <si>
    <t>09S2</t>
  </si>
  <si>
    <t>09V2</t>
  </si>
  <si>
    <t>10A1</t>
  </si>
  <si>
    <t>21B2</t>
  </si>
  <si>
    <t>10A2</t>
  </si>
  <si>
    <t>10B1</t>
  </si>
  <si>
    <t>10H2</t>
  </si>
  <si>
    <t>10B2</t>
  </si>
  <si>
    <t>10C1</t>
  </si>
  <si>
    <t>10D1</t>
  </si>
  <si>
    <t>10G1</t>
  </si>
  <si>
    <t>10H1</t>
  </si>
  <si>
    <t>10J1</t>
  </si>
  <si>
    <t>10L1</t>
  </si>
  <si>
    <t>10M1</t>
  </si>
  <si>
    <t>10N1</t>
  </si>
  <si>
    <t>10R1</t>
  </si>
  <si>
    <t>10S1</t>
  </si>
  <si>
    <t>10V1</t>
  </si>
  <si>
    <t>10C2</t>
  </si>
  <si>
    <t>10G2</t>
  </si>
  <si>
    <t>10M2</t>
  </si>
  <si>
    <t>10D2</t>
  </si>
  <si>
    <t>10R2</t>
  </si>
  <si>
    <t>15J1</t>
  </si>
  <si>
    <t>23M2</t>
  </si>
  <si>
    <t>15M2</t>
  </si>
  <si>
    <t>10J2</t>
  </si>
  <si>
    <t>10L2</t>
  </si>
  <si>
    <t>11P1</t>
  </si>
  <si>
    <t>12R1</t>
  </si>
  <si>
    <t>13S1</t>
  </si>
  <si>
    <t>14V1</t>
  </si>
  <si>
    <t>10N2</t>
  </si>
  <si>
    <t>10P2</t>
  </si>
  <si>
    <t>10S2</t>
  </si>
  <si>
    <t>10V2</t>
  </si>
  <si>
    <t>Pomurske lekarne Murska Sobota</t>
  </si>
  <si>
    <t>11A1</t>
  </si>
  <si>
    <t>22B2</t>
  </si>
  <si>
    <t>11A2</t>
  </si>
  <si>
    <t>11A3</t>
  </si>
  <si>
    <t>11B1</t>
  </si>
  <si>
    <t>22L2</t>
  </si>
  <si>
    <t>11B2</t>
  </si>
  <si>
    <t>11B3</t>
  </si>
  <si>
    <t>11C1</t>
  </si>
  <si>
    <t>11G1</t>
  </si>
  <si>
    <t>22J2</t>
  </si>
  <si>
    <t>11M1</t>
  </si>
  <si>
    <t>11C2</t>
  </si>
  <si>
    <t>11C3</t>
  </si>
  <si>
    <t>11D1</t>
  </si>
  <si>
    <t>22H2</t>
  </si>
  <si>
    <t>22V2</t>
  </si>
  <si>
    <t>11D2</t>
  </si>
  <si>
    <t>11D3</t>
  </si>
  <si>
    <t>11J1</t>
  </si>
  <si>
    <t>22R2</t>
  </si>
  <si>
    <t>11G2</t>
  </si>
  <si>
    <t>11G3</t>
  </si>
  <si>
    <t>11H1</t>
  </si>
  <si>
    <t>11H2</t>
  </si>
  <si>
    <t>11H3</t>
  </si>
  <si>
    <t>11J2</t>
  </si>
  <si>
    <t>11J3</t>
  </si>
  <si>
    <t>11L1</t>
  </si>
  <si>
    <t>11L2</t>
  </si>
  <si>
    <t>11L3</t>
  </si>
  <si>
    <t>11M2</t>
  </si>
  <si>
    <t>11M3</t>
  </si>
  <si>
    <t>11N1</t>
  </si>
  <si>
    <t>11R1</t>
  </si>
  <si>
    <t>11S1</t>
  </si>
  <si>
    <t>11V1</t>
  </si>
  <si>
    <t>11N2</t>
  </si>
  <si>
    <t>11P2</t>
  </si>
  <si>
    <t>11P3</t>
  </si>
  <si>
    <t>11R2</t>
  </si>
  <si>
    <t>11R3</t>
  </si>
  <si>
    <t>11S2</t>
  </si>
  <si>
    <t>11S3</t>
  </si>
  <si>
    <t>11V2</t>
  </si>
  <si>
    <t>11V3</t>
  </si>
  <si>
    <t>Javni zavod Lekarna Ljubljana</t>
  </si>
  <si>
    <t>12A1</t>
  </si>
  <si>
    <t>12A2</t>
  </si>
  <si>
    <t>12B1</t>
  </si>
  <si>
    <t>15G1</t>
  </si>
  <si>
    <t>12B2</t>
  </si>
  <si>
    <t>12C1</t>
  </si>
  <si>
    <t>12D1</t>
  </si>
  <si>
    <t>12G1</t>
  </si>
  <si>
    <t>12H1</t>
  </si>
  <si>
    <t>12J1</t>
  </si>
  <si>
    <t>12L1</t>
  </si>
  <si>
    <t>12M1</t>
  </si>
  <si>
    <t>12N1</t>
  </si>
  <si>
    <t>12P1</t>
  </si>
  <si>
    <t>12V1</t>
  </si>
  <si>
    <t>12C2</t>
  </si>
  <si>
    <t>18S1</t>
  </si>
  <si>
    <t>16V1</t>
  </si>
  <si>
    <t>12D2</t>
  </si>
  <si>
    <t>12G2</t>
  </si>
  <si>
    <t>22N2</t>
  </si>
  <si>
    <t>12H2</t>
  </si>
  <si>
    <t>12J2</t>
  </si>
  <si>
    <t>12L2</t>
  </si>
  <si>
    <t>12M2</t>
  </si>
  <si>
    <t>19R1</t>
  </si>
  <si>
    <t>15S1</t>
  </si>
  <si>
    <t>12N2</t>
  </si>
  <si>
    <t>12P2</t>
  </si>
  <si>
    <t>12R2</t>
  </si>
  <si>
    <t>12S2</t>
  </si>
  <si>
    <t>12V2</t>
  </si>
  <si>
    <t>13A1</t>
  </si>
  <si>
    <t>20B2</t>
  </si>
  <si>
    <t>13A2</t>
  </si>
  <si>
    <t>13B1</t>
  </si>
  <si>
    <t>13L1</t>
  </si>
  <si>
    <t>13B2</t>
  </si>
  <si>
    <t>13C1</t>
  </si>
  <si>
    <t>13C2</t>
  </si>
  <si>
    <t>13D1</t>
  </si>
  <si>
    <t>17S1</t>
  </si>
  <si>
    <t>13D2</t>
  </si>
  <si>
    <t>13G1</t>
  </si>
  <si>
    <t>13H1</t>
  </si>
  <si>
    <t>13J1</t>
  </si>
  <si>
    <t>13M1</t>
  </si>
  <si>
    <t>13N1</t>
  </si>
  <si>
    <t>13P1</t>
  </si>
  <si>
    <t>13R1</t>
  </si>
  <si>
    <t>13V1</t>
  </si>
  <si>
    <t>13G2</t>
  </si>
  <si>
    <t>13P2</t>
  </si>
  <si>
    <t>13S2</t>
  </si>
  <si>
    <t>13H2</t>
  </si>
  <si>
    <t>13J2</t>
  </si>
  <si>
    <t>13L2</t>
  </si>
  <si>
    <t>13M2</t>
  </si>
  <si>
    <t>13N2</t>
  </si>
  <si>
    <t>13R2</t>
  </si>
  <si>
    <t>13V2</t>
  </si>
  <si>
    <t>14A1</t>
  </si>
  <si>
    <t>14A2</t>
  </si>
  <si>
    <t>14B1</t>
  </si>
  <si>
    <t>24M2</t>
  </si>
  <si>
    <t>14B2</t>
  </si>
  <si>
    <t>14C1</t>
  </si>
  <si>
    <t>17G1</t>
  </si>
  <si>
    <t>14C2</t>
  </si>
  <si>
    <t>14D1</t>
  </si>
  <si>
    <t>14D2</t>
  </si>
  <si>
    <t>14G1</t>
  </si>
  <si>
    <t>20L2</t>
  </si>
  <si>
    <t>19N1</t>
  </si>
  <si>
    <t>14G2</t>
  </si>
  <si>
    <t>14H1</t>
  </si>
  <si>
    <t>14H2</t>
  </si>
  <si>
    <t>14J1</t>
  </si>
  <si>
    <t>21R2</t>
  </si>
  <si>
    <t>14J2</t>
  </si>
  <si>
    <t>14L1</t>
  </si>
  <si>
    <t>14M2</t>
  </si>
  <si>
    <t>14S1</t>
  </si>
  <si>
    <t>14L2</t>
  </si>
  <si>
    <t>14M1</t>
  </si>
  <si>
    <t>14N1</t>
  </si>
  <si>
    <t>14N2</t>
  </si>
  <si>
    <t>14P2</t>
  </si>
  <si>
    <t>14R1</t>
  </si>
  <si>
    <t>14R2</t>
  </si>
  <si>
    <t>14S2</t>
  </si>
  <si>
    <t>14V2</t>
  </si>
  <si>
    <t>JZ Lekarna Krško</t>
  </si>
  <si>
    <t>15A1</t>
  </si>
  <si>
    <t>15A2</t>
  </si>
  <si>
    <t>15B1</t>
  </si>
  <si>
    <t>15B2</t>
  </si>
  <si>
    <t>15C1</t>
  </si>
  <si>
    <t>15C2</t>
  </si>
  <si>
    <t>15D1</t>
  </si>
  <si>
    <t>17N1</t>
  </si>
  <si>
    <t>16S1</t>
  </si>
  <si>
    <t>15D2</t>
  </si>
  <si>
    <t>15G2</t>
  </si>
  <si>
    <t>15H1</t>
  </si>
  <si>
    <t>25R2</t>
  </si>
  <si>
    <t>15H2</t>
  </si>
  <si>
    <t>15J2</t>
  </si>
  <si>
    <t>15L1</t>
  </si>
  <si>
    <t>15P1</t>
  </si>
  <si>
    <t>15L2</t>
  </si>
  <si>
    <t>15M1</t>
  </si>
  <si>
    <t>15N1</t>
  </si>
  <si>
    <t>15R1</t>
  </si>
  <si>
    <t>15N2</t>
  </si>
  <si>
    <t>15P2</t>
  </si>
  <si>
    <t>15R2</t>
  </si>
  <si>
    <t>15S2</t>
  </si>
  <si>
    <t>15V2</t>
  </si>
  <si>
    <t>Obalne lekarne Koper</t>
  </si>
  <si>
    <t>16A1</t>
  </si>
  <si>
    <t>24B2</t>
  </si>
  <si>
    <t>16A2</t>
  </si>
  <si>
    <t>16B1</t>
  </si>
  <si>
    <t>24L2</t>
  </si>
  <si>
    <t>16B2</t>
  </si>
  <si>
    <t>16C1</t>
  </si>
  <si>
    <t>16C2</t>
  </si>
  <si>
    <t>16D1</t>
  </si>
  <si>
    <t>17H1</t>
  </si>
  <si>
    <t>16D2</t>
  </si>
  <si>
    <t>16G1</t>
  </si>
  <si>
    <t>16G2</t>
  </si>
  <si>
    <t>16H1</t>
  </si>
  <si>
    <t>16H2</t>
  </si>
  <si>
    <t>16J1</t>
  </si>
  <si>
    <t>16L1</t>
  </si>
  <si>
    <t>16M1</t>
  </si>
  <si>
    <t>16N1</t>
  </si>
  <si>
    <t>16P1</t>
  </si>
  <si>
    <t>16J2</t>
  </si>
  <si>
    <t>16L2</t>
  </si>
  <si>
    <t>16M2</t>
  </si>
  <si>
    <t>16N2</t>
  </si>
  <si>
    <t>16P2</t>
  </si>
  <si>
    <t>16R2</t>
  </si>
  <si>
    <t>16S2</t>
  </si>
  <si>
    <t>16V2</t>
  </si>
  <si>
    <t>17A1</t>
  </si>
  <si>
    <t>25B2</t>
  </si>
  <si>
    <t>17A2</t>
  </si>
  <si>
    <t>17B1</t>
  </si>
  <si>
    <t>17C1</t>
  </si>
  <si>
    <t>17D1</t>
  </si>
  <si>
    <t>17J1</t>
  </si>
  <si>
    <t>17L1</t>
  </si>
  <si>
    <t>17M1</t>
  </si>
  <si>
    <t>17P1</t>
  </si>
  <si>
    <t>17R1</t>
  </si>
  <si>
    <t>17V1</t>
  </si>
  <si>
    <t>17B2</t>
  </si>
  <si>
    <t>17C2</t>
  </si>
  <si>
    <t>17D2</t>
  </si>
  <si>
    <t>17N2</t>
  </si>
  <si>
    <t>17G2</t>
  </si>
  <si>
    <t>17H2</t>
  </si>
  <si>
    <t>19M1</t>
  </si>
  <si>
    <t>17J2</t>
  </si>
  <si>
    <t>17L2</t>
  </si>
  <si>
    <t>17M2</t>
  </si>
  <si>
    <t>17P2</t>
  </si>
  <si>
    <t>17R2</t>
  </si>
  <si>
    <t>17S2</t>
  </si>
  <si>
    <t>17V2</t>
  </si>
  <si>
    <t>Lekarna Brežice</t>
  </si>
  <si>
    <t>18A1</t>
  </si>
  <si>
    <t>18A2</t>
  </si>
  <si>
    <t>18B1</t>
  </si>
  <si>
    <t>18C2</t>
  </si>
  <si>
    <t>18D1</t>
  </si>
  <si>
    <t>20H2</t>
  </si>
  <si>
    <t>18D2</t>
  </si>
  <si>
    <t>18G1</t>
  </si>
  <si>
    <t>18G2</t>
  </si>
  <si>
    <t>18H1</t>
  </si>
  <si>
    <t>18H2</t>
  </si>
  <si>
    <t>18J1</t>
  </si>
  <si>
    <t>23S2</t>
  </si>
  <si>
    <t>18J2</t>
  </si>
  <si>
    <t>18L1</t>
  </si>
  <si>
    <t>18L2</t>
  </si>
  <si>
    <t>18M1</t>
  </si>
  <si>
    <t>18M2</t>
  </si>
  <si>
    <t>18N1</t>
  </si>
  <si>
    <t>18N2</t>
  </si>
  <si>
    <t>18P1</t>
  </si>
  <si>
    <t>18P2</t>
  </si>
  <si>
    <t>18R1</t>
  </si>
  <si>
    <t>18R2</t>
  </si>
  <si>
    <t>18S2</t>
  </si>
  <si>
    <t>18V1</t>
  </si>
  <si>
    <t>18V2</t>
  </si>
  <si>
    <t>19A1</t>
  </si>
  <si>
    <t>19A2</t>
  </si>
  <si>
    <t>19B1</t>
  </si>
  <si>
    <t>23C2</t>
  </si>
  <si>
    <t>19B2</t>
  </si>
  <si>
    <t>19C1</t>
  </si>
  <si>
    <t>19G1</t>
  </si>
  <si>
    <t>19C2</t>
  </si>
  <si>
    <t>19D1</t>
  </si>
  <si>
    <t>22S2</t>
  </si>
  <si>
    <t>19D2</t>
  </si>
  <si>
    <t>23N2</t>
  </si>
  <si>
    <t>19G2</t>
  </si>
  <si>
    <t>19H1</t>
  </si>
  <si>
    <t>19J1</t>
  </si>
  <si>
    <t>19L1</t>
  </si>
  <si>
    <t>19S1</t>
  </si>
  <si>
    <t>19V1</t>
  </si>
  <si>
    <t>19H2</t>
  </si>
  <si>
    <t>19L2</t>
  </si>
  <si>
    <t>19M2</t>
  </si>
  <si>
    <t>19N2</t>
  </si>
  <si>
    <t>19P2</t>
  </si>
  <si>
    <t>19R2</t>
  </si>
  <si>
    <t>19S2</t>
  </si>
  <si>
    <t>20A1</t>
  </si>
  <si>
    <t>20A2</t>
  </si>
  <si>
    <t>20B1</t>
  </si>
  <si>
    <t>20C1</t>
  </si>
  <si>
    <t>23L1</t>
  </si>
  <si>
    <t>20C2</t>
  </si>
  <si>
    <t>20D1</t>
  </si>
  <si>
    <t>20D2</t>
  </si>
  <si>
    <t>20G1</t>
  </si>
  <si>
    <t>20M2</t>
  </si>
  <si>
    <t>20N2</t>
  </si>
  <si>
    <t>20P1</t>
  </si>
  <si>
    <t>20G2</t>
  </si>
  <si>
    <t>20H1</t>
  </si>
  <si>
    <t>20J1</t>
  </si>
  <si>
    <t>20L1</t>
  </si>
  <si>
    <t>20N1</t>
  </si>
  <si>
    <t>20R2</t>
  </si>
  <si>
    <t>20V1</t>
  </si>
  <si>
    <t>20J2</t>
  </si>
  <si>
    <t>20M1</t>
  </si>
  <si>
    <t>20R1</t>
  </si>
  <si>
    <t>20S1</t>
  </si>
  <si>
    <t>20P2</t>
  </si>
  <si>
    <t>20S2</t>
  </si>
  <si>
    <t>20V2</t>
  </si>
  <si>
    <t>Lekarne Ptuj</t>
  </si>
  <si>
    <t>21A1</t>
  </si>
  <si>
    <t>21A2</t>
  </si>
  <si>
    <t>21B1</t>
  </si>
  <si>
    <t>21C1</t>
  </si>
  <si>
    <t>21C2</t>
  </si>
  <si>
    <t>21D1</t>
  </si>
  <si>
    <t>22H3</t>
  </si>
  <si>
    <t>21D2</t>
  </si>
  <si>
    <t>21G1</t>
  </si>
  <si>
    <t>21G2</t>
  </si>
  <si>
    <t>21H1</t>
  </si>
  <si>
    <t>21J1</t>
  </si>
  <si>
    <t>21L1</t>
  </si>
  <si>
    <t>21M1</t>
  </si>
  <si>
    <t>21N1</t>
  </si>
  <si>
    <t>21P1</t>
  </si>
  <si>
    <t>21R1</t>
  </si>
  <si>
    <t>21S1</t>
  </si>
  <si>
    <t>21V1</t>
  </si>
  <si>
    <t>21H2</t>
  </si>
  <si>
    <t>21J2</t>
  </si>
  <si>
    <t>21L2</t>
  </si>
  <si>
    <t>21M2</t>
  </si>
  <si>
    <t>21N2</t>
  </si>
  <si>
    <t>21P2</t>
  </si>
  <si>
    <t>21S2</t>
  </si>
  <si>
    <t>21V2</t>
  </si>
  <si>
    <t>22A1</t>
  </si>
  <si>
    <t>22C3</t>
  </si>
  <si>
    <t>22A2</t>
  </si>
  <si>
    <t>22A3</t>
  </si>
  <si>
    <t>22B1</t>
  </si>
  <si>
    <t>22B3</t>
  </si>
  <si>
    <t>22C1</t>
  </si>
  <si>
    <t>22N1</t>
  </si>
  <si>
    <t>22C2</t>
  </si>
  <si>
    <t>22D1</t>
  </si>
  <si>
    <t>22D2</t>
  </si>
  <si>
    <t>22D3</t>
  </si>
  <si>
    <t>22G1</t>
  </si>
  <si>
    <t>22G2</t>
  </si>
  <si>
    <t>22G3</t>
  </si>
  <si>
    <t>22H1</t>
  </si>
  <si>
    <t>22J1</t>
  </si>
  <si>
    <t>22S1</t>
  </si>
  <si>
    <t>22J3</t>
  </si>
  <si>
    <t>22L1</t>
  </si>
  <si>
    <t>22L3</t>
  </si>
  <si>
    <t>22M1</t>
  </si>
  <si>
    <t>22M2</t>
  </si>
  <si>
    <t>22M3</t>
  </si>
  <si>
    <t>22N3</t>
  </si>
  <si>
    <t>22P1</t>
  </si>
  <si>
    <t>22R1</t>
  </si>
  <si>
    <t>22V1</t>
  </si>
  <si>
    <t>22P2</t>
  </si>
  <si>
    <t>22P3</t>
  </si>
  <si>
    <t>22R3</t>
  </si>
  <si>
    <t>22S3</t>
  </si>
  <si>
    <t>22V3</t>
  </si>
  <si>
    <t>23A1</t>
  </si>
  <si>
    <t>23A2</t>
  </si>
  <si>
    <t>23A3</t>
  </si>
  <si>
    <t>23B1</t>
  </si>
  <si>
    <t>23B2</t>
  </si>
  <si>
    <t>23B3</t>
  </si>
  <si>
    <t>23C1</t>
  </si>
  <si>
    <t>23C3</t>
  </si>
  <si>
    <t>23D1</t>
  </si>
  <si>
    <t>23D2</t>
  </si>
  <si>
    <t>23D3</t>
  </si>
  <si>
    <t>23G1</t>
  </si>
  <si>
    <t>23G2</t>
  </si>
  <si>
    <t>23G3</t>
  </si>
  <si>
    <t>23H1</t>
  </si>
  <si>
    <t>23J1</t>
  </si>
  <si>
    <t>23M1</t>
  </si>
  <si>
    <t>23N1</t>
  </si>
  <si>
    <t>23P1</t>
  </si>
  <si>
    <t>23R1</t>
  </si>
  <si>
    <t>23S1</t>
  </si>
  <si>
    <t>23V1</t>
  </si>
  <si>
    <t>23H2</t>
  </si>
  <si>
    <t>23H3</t>
  </si>
  <si>
    <t>23J2</t>
  </si>
  <si>
    <t>23J3</t>
  </si>
  <si>
    <t>23L2</t>
  </si>
  <si>
    <t>23L3</t>
  </si>
  <si>
    <t>23M3</t>
  </si>
  <si>
    <t>23N3</t>
  </si>
  <si>
    <t>23P2</t>
  </si>
  <si>
    <t>23P3</t>
  </si>
  <si>
    <t>23R2</t>
  </si>
  <si>
    <t>23S3</t>
  </si>
  <si>
    <t>23V2</t>
  </si>
  <si>
    <t>23V3</t>
  </si>
  <si>
    <t>Univerzitetni rehabilitacijski inštitut Republike Slovenije - Soča</t>
  </si>
  <si>
    <t>24A1</t>
  </si>
  <si>
    <t>24A2</t>
  </si>
  <si>
    <t>24B1</t>
  </si>
  <si>
    <t>24C1</t>
  </si>
  <si>
    <t>24D1</t>
  </si>
  <si>
    <t>24G1</t>
  </si>
  <si>
    <t>24H1</t>
  </si>
  <si>
    <t>24J1</t>
  </si>
  <si>
    <t>24L1</t>
  </si>
  <si>
    <t>24M1</t>
  </si>
  <si>
    <t>24N1</t>
  </si>
  <si>
    <t>24P1</t>
  </si>
  <si>
    <t>24R1</t>
  </si>
  <si>
    <t>24S1</t>
  </si>
  <si>
    <t>24V1</t>
  </si>
  <si>
    <t>24C2</t>
  </si>
  <si>
    <t>24D2</t>
  </si>
  <si>
    <t>24G2</t>
  </si>
  <si>
    <t>24H2</t>
  </si>
  <si>
    <t>24J2</t>
  </si>
  <si>
    <t>24N2</t>
  </si>
  <si>
    <t>24P2</t>
  </si>
  <si>
    <t>24R2</t>
  </si>
  <si>
    <t>24S2</t>
  </si>
  <si>
    <t>24V2</t>
  </si>
  <si>
    <t>Univerzitetni klinični center Ljubljana</t>
  </si>
  <si>
    <t>25A1</t>
  </si>
  <si>
    <t>25A2</t>
  </si>
  <si>
    <t>25B1</t>
  </si>
  <si>
    <t>25C1</t>
  </si>
  <si>
    <t>25D1</t>
  </si>
  <si>
    <t>25G1</t>
  </si>
  <si>
    <t>25H1</t>
  </si>
  <si>
    <t>25J1</t>
  </si>
  <si>
    <t>25L1</t>
  </si>
  <si>
    <t>25M1</t>
  </si>
  <si>
    <t>25N1</t>
  </si>
  <si>
    <t>25P1</t>
  </si>
  <si>
    <t>25R1</t>
  </si>
  <si>
    <t>25S1</t>
  </si>
  <si>
    <t>25V1</t>
  </si>
  <si>
    <t>25C2</t>
  </si>
  <si>
    <t>25D2</t>
  </si>
  <si>
    <t>25G2</t>
  </si>
  <si>
    <t>25S2</t>
  </si>
  <si>
    <t>25H2</t>
  </si>
  <si>
    <t>25J2</t>
  </si>
  <si>
    <t>25L2</t>
  </si>
  <si>
    <t>25M2</t>
  </si>
  <si>
    <t>25N2</t>
  </si>
  <si>
    <t>25P2</t>
  </si>
  <si>
    <t>25V2</t>
  </si>
  <si>
    <t>Lekarna Slovenska Bistrica</t>
  </si>
  <si>
    <t>Javni zavod Mestne lekarne</t>
  </si>
  <si>
    <t>Zasavske lekarne Trbovlje</t>
  </si>
  <si>
    <t>Lekarna Velenje</t>
  </si>
  <si>
    <t>Javni zavod:</t>
  </si>
  <si>
    <t>Sklop</t>
  </si>
  <si>
    <t>Delež merila popust na ceno zdravila določeno v CBZ v skupnem merilu</t>
  </si>
  <si>
    <t>Delež merila ugodnost za obseg dobav v skupnem merilu</t>
  </si>
  <si>
    <t>Delež merila popust na predčasna plačila v skupnem merilu</t>
  </si>
  <si>
    <t>Delež merila čas izrednih dobav v skupnem merilu</t>
  </si>
  <si>
    <t>Delež merila sortiranost zdravil v skupnem merilu</t>
  </si>
  <si>
    <t>Delež minimalne zahtevane ugodnosti za letni obseg dobav (v %)</t>
  </si>
  <si>
    <t>Zap. št. (obkroži)</t>
  </si>
  <si>
    <t>Število točk</t>
  </si>
  <si>
    <t>4 do 6</t>
  </si>
  <si>
    <t>2 do 4</t>
  </si>
  <si>
    <t>do 2</t>
  </si>
  <si>
    <t>DA</t>
  </si>
  <si>
    <t>Merilo popust na predčasna plačila za sklope s prvima numeričnima oznakama 01</t>
  </si>
  <si>
    <t>Merilo čas dobav za sklope s prvima numeričnima oznakama 01</t>
  </si>
  <si>
    <t xml:space="preserve">Merilo ugodnost za obseg dobav </t>
  </si>
  <si>
    <t xml:space="preserve">Minimalni popust na predčasna plačila v roku 15 dni pred zapadlostjo </t>
  </si>
  <si>
    <t>Merilo sortiranost zdravil za sklope s prvima numeričnima oznakama 01</t>
  </si>
  <si>
    <t>NE</t>
  </si>
  <si>
    <t xml:space="preserve">Čas izrednih dobave (v urah) </t>
  </si>
  <si>
    <t>Merilo popust na predčasna plačila za sklope s prvima numeričnima oznakama 02</t>
  </si>
  <si>
    <t>Merilo čas dobav za sklope s prvima numeričnima oznakama 02</t>
  </si>
  <si>
    <t>Merilo popust na predčasna plačila za sklope s prvima numeričnima oznakama 03</t>
  </si>
  <si>
    <t>Merilo čas dobav za sklope s prvima numeričnima oznakama 03</t>
  </si>
  <si>
    <t>Merilo sortiranost zdravil za sklope s prvima numeričnima oznakama 03</t>
  </si>
  <si>
    <t>Merilo sortiranost zdravil za sklope s prvima numeričnima oznakama 02</t>
  </si>
  <si>
    <t>Merilo popust na predčasna plačila za sklope s prvima numeričnima oznakama 04</t>
  </si>
  <si>
    <t>Merilo čas dobav za sklope s prvima numeričnima oznakama 04</t>
  </si>
  <si>
    <t xml:space="preserve">Ponudnik nudi dobavo sortiranih zdravil </t>
  </si>
  <si>
    <t>Merilo popust na predčasna plačila za sklope s prvima numeričnima oznakama 05</t>
  </si>
  <si>
    <t>Merilo čas dobav za sklope s prvima numeričnima oznakama 05</t>
  </si>
  <si>
    <t>3 do 6</t>
  </si>
  <si>
    <t>2 do 3</t>
  </si>
  <si>
    <t>0 do 2</t>
  </si>
  <si>
    <t xml:space="preserve">Merilo popust na predčasna plačila </t>
  </si>
  <si>
    <t>Merilo sortiranost zdravil za sklope s prvima numeričnima oznakama 05</t>
  </si>
  <si>
    <t>Merilo sortiranost zdravil za sklope s prvima numeričnima oznakama 06</t>
  </si>
  <si>
    <t>Merilo popust na predčasna plačila za sklope s prvima numeričnima oznakama 07</t>
  </si>
  <si>
    <t>3 do 5</t>
  </si>
  <si>
    <t>Merilo čas dobav za sklope s prvima numeričnima oznakama 07</t>
  </si>
  <si>
    <t>Merilo sortiranost zdravil za sklope s prvima numeričnima oznakama 07</t>
  </si>
  <si>
    <t>6 do 24</t>
  </si>
  <si>
    <t>Merilo popust na predčasna plačila za sklope s prvima numeričnima oznakama 08</t>
  </si>
  <si>
    <t>Merilo čas dobav za sklope s prvima numeričnima oznakama 08</t>
  </si>
  <si>
    <t>Merilo sortiranost zdravil za sklope s prvima numeričnima oznakama 08</t>
  </si>
  <si>
    <t>Merilo popust na predčasna plačila za sklope s prvima numeričnima oznakama 09</t>
  </si>
  <si>
    <t>Merilo čas dobav za sklope s prvima numeričnima oznakama 09</t>
  </si>
  <si>
    <t>Merilo popust na predčasna plačila za sklope s prvima numeričnima oznakama 10</t>
  </si>
  <si>
    <t>Merilo čas dobav za sklope s prvima numeričnima oznakama 10</t>
  </si>
  <si>
    <t>0 do 4</t>
  </si>
  <si>
    <t>Merilo popust na predčasna plačila za sklope s prvima numeričnima oznakama 11</t>
  </si>
  <si>
    <t>Merilo čas dobav za sklope s prvima numeričnima oznakama 11</t>
  </si>
  <si>
    <t>Delež merila logistični popust v skupnem merilu</t>
  </si>
  <si>
    <t>do 2 uri</t>
  </si>
  <si>
    <t>Merilo popust na predčasna plačila za sklope s prvima numeričnima oznakama 12</t>
  </si>
  <si>
    <t>Merilo čas dobav za sklope s prvima numeričnima oznakama 12</t>
  </si>
  <si>
    <t>Delež minimalne zahtevane ugodnosti za dosežena logistična merila (v %)</t>
  </si>
  <si>
    <t>povprečno število dobavljenih pakiranj zdravila pri posameznem naročilu zdravila v sklopu</t>
  </si>
  <si>
    <t>Merilo čas izrednih dobav za sklope s prvima numeričnima oznakama 13</t>
  </si>
  <si>
    <t>Merilo popust na predčasna plačila za sklope s prvima numeričnima oznakama 13</t>
  </si>
  <si>
    <t>do 4 ure</t>
  </si>
  <si>
    <t>do 3 ure</t>
  </si>
  <si>
    <t xml:space="preserve"> do 6 ur</t>
  </si>
  <si>
    <t>do 7 ur</t>
  </si>
  <si>
    <t>do 8 ur</t>
  </si>
  <si>
    <t>do 24 ur</t>
  </si>
  <si>
    <t>Merilo popust na predčasna plačila za sklope s prvima numeričnima oznakama 16</t>
  </si>
  <si>
    <t>Merilo čas dobav za sklope s prvima numeričnima oznakama 16</t>
  </si>
  <si>
    <t>Merilo popust na predčasna plačila za sklope s prvima numeričnima oznakama 15</t>
  </si>
  <si>
    <t>Merilo čas dobav za sklope s prvima numeričnima oznakama 15</t>
  </si>
  <si>
    <t>Merilo sortiranost zdravil za sklope s prvima numeričnima oznakama 15</t>
  </si>
  <si>
    <t>Merilo popust na predčasna plačila za sklope s prvima numeričnima oznakama 14</t>
  </si>
  <si>
    <t>Merilo čas izrednih dobav za sklope s prvima numeričnima oznakama 14</t>
  </si>
  <si>
    <t>Merilo čas dobav za sklope s prvima numeričnima oznakama 17</t>
  </si>
  <si>
    <t>Merilo sortiranost zdravil za sklope s prvima numeričnima oznakama 17</t>
  </si>
  <si>
    <t>Merilo sortiranost zdravil za sklope s prvima numeričnima oznakama 16</t>
  </si>
  <si>
    <t>do 4</t>
  </si>
  <si>
    <t>Merilo popust na predčasna plačila za sklope s prvima numeričnima oznakama 18</t>
  </si>
  <si>
    <t>Merilo čas dobav za sklope s prvima numeričnima oznakama 18</t>
  </si>
  <si>
    <t>Merilo sortiranost zdravil za sklope s prvima numeričnima oznakama 18</t>
  </si>
  <si>
    <t>Merilo popust na predčasna plačila za sklope s prvima numeričnima oznakama 19</t>
  </si>
  <si>
    <t>Merilo čas dobav za sklope s prvima numeričnima oznakama 19</t>
  </si>
  <si>
    <t>do 5 ur</t>
  </si>
  <si>
    <t>nad 5 ur</t>
  </si>
  <si>
    <t>Merilo sortiranost zdravil za sklope s prvima numeričnima oznakama 19</t>
  </si>
  <si>
    <t>Merilo popust na predčasna plačila za sklope s prvima numeričnima oznakama 20</t>
  </si>
  <si>
    <t>Merilo čas dobav za sklope s prvima numeričnima oznakama 20</t>
  </si>
  <si>
    <t>do 6 ur</t>
  </si>
  <si>
    <t>Merilo čas dobav za sklope s prvima numeričnima oznakama 21</t>
  </si>
  <si>
    <t>Merilo sortiranost zdravil za sklope s prvima numeričnima oznakama 21</t>
  </si>
  <si>
    <t>Merilo čas dobav za sklope s prvima numeričnima oznakama 06</t>
  </si>
  <si>
    <t>Merilo čas dobav za sklope s prvima numeričnima oznakama 22</t>
  </si>
  <si>
    <t>do 2 ur</t>
  </si>
  <si>
    <t>Merilo logistični popust</t>
  </si>
  <si>
    <t>Merilo sortiranost zdravil za sklope s prvima numeričnima oznakama 10</t>
  </si>
  <si>
    <t>Merilo sortiranost zdravil za sklope s prvima numeričnima oznakama 22</t>
  </si>
  <si>
    <t>Merilo popust na predčasna plačila za sklope s prvima numeričnima oznakama 23</t>
  </si>
  <si>
    <t>do 4 ur</t>
  </si>
  <si>
    <t>do 2 ure</t>
  </si>
  <si>
    <t>Merilo čas dobav za sklope s prvima numeričnima oznakama 24</t>
  </si>
  <si>
    <t>Merilo sortiranost zdravil za sklope s prvima numeričnima oznakama 24</t>
  </si>
  <si>
    <t>Merilo čas dobav za sklope s prvima numeričnima oznakama 25</t>
  </si>
  <si>
    <t>Merilo sortiranost zdravil za sklope s prvima numeričnima oznakama 25</t>
  </si>
  <si>
    <t>Merilo čas dobav za sklope s prvima numeričnima oznakama 23</t>
  </si>
  <si>
    <t>nad 8 ur</t>
  </si>
  <si>
    <t>do 12 ur</t>
  </si>
  <si>
    <t>Merilo sortiranost zdravil za sklope s prvima numeričnima oznakama 04</t>
  </si>
  <si>
    <t xml:space="preserve"> do 2 uri</t>
  </si>
  <si>
    <t>nad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</si>
</sst>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2" tint="-9.9948118533890809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7" fillId="3" borderId="2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1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wrapText="1"/>
    </xf>
    <xf numFmtId="10" fontId="0" fillId="2" borderId="1" xfId="0" applyNumberFormat="1" applyFont="1" applyFill="1" applyBorder="1" applyAlignment="1">
      <alignment wrapText="1"/>
    </xf>
    <xf numFmtId="4" fontId="0" fillId="2" borderId="1" xfId="0" applyNumberFormat="1" applyFont="1" applyFill="1" applyBorder="1" applyAlignment="1">
      <alignment wrapText="1"/>
    </xf>
    <xf numFmtId="0" fontId="0" fillId="2" borderId="1" xfId="0" applyFont="1" applyFill="1" applyBorder="1"/>
    <xf numFmtId="4" fontId="0" fillId="0" borderId="0" xfId="0" applyNumberFormat="1"/>
    <xf numFmtId="0" fontId="0" fillId="0" borderId="0" xfId="0"/>
    <xf numFmtId="0" fontId="0" fillId="0" borderId="1" xfId="0" applyBorder="1"/>
    <xf numFmtId="4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0" fontId="0" fillId="0" borderId="1" xfId="0" applyNumberFormat="1" applyBorder="1"/>
    <xf numFmtId="10" fontId="0" fillId="0" borderId="0" xfId="0" applyNumberFormat="1" applyBorder="1"/>
    <xf numFmtId="0" fontId="1" fillId="2" borderId="1" xfId="0" applyFont="1" applyFill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1" fillId="0" borderId="0" xfId="0" applyNumberFormat="1" applyFont="1" applyAlignment="1">
      <alignment wrapText="1"/>
    </xf>
    <xf numFmtId="0" fontId="0" fillId="0" borderId="0" xfId="0" applyAlignment="1">
      <alignment vertical="center" wrapText="1"/>
    </xf>
    <xf numFmtId="10" fontId="0" fillId="0" borderId="0" xfId="0" applyNumberFormat="1"/>
    <xf numFmtId="0" fontId="0" fillId="0" borderId="3" xfId="0" applyBorder="1" applyAlignment="1">
      <alignment wrapText="1"/>
    </xf>
    <xf numFmtId="4" fontId="1" fillId="2" borderId="1" xfId="0" applyNumberFormat="1" applyFont="1" applyFill="1" applyBorder="1" applyAlignment="1">
      <alignment wrapText="1"/>
    </xf>
    <xf numFmtId="10" fontId="1" fillId="0" borderId="1" xfId="0" applyNumberFormat="1" applyFont="1" applyBorder="1" applyAlignment="1">
      <alignment wrapText="1"/>
    </xf>
    <xf numFmtId="0" fontId="0" fillId="0" borderId="0" xfId="0"/>
    <xf numFmtId="10" fontId="0" fillId="0" borderId="1" xfId="0" applyNumberFormat="1" applyBorder="1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0" fontId="0" fillId="0" borderId="0" xfId="0" applyNumberFormat="1" applyBorder="1"/>
    <xf numFmtId="10" fontId="3" fillId="0" borderId="1" xfId="3" applyNumberFormat="1" applyBorder="1"/>
    <xf numFmtId="10" fontId="1" fillId="2" borderId="1" xfId="0" applyNumberFormat="1" applyFont="1" applyFill="1" applyBorder="1" applyAlignment="1">
      <alignment wrapText="1"/>
    </xf>
    <xf numFmtId="0" fontId="3" fillId="0" borderId="1" xfId="3" applyBorder="1" applyAlignment="1">
      <alignment horizontal="center"/>
    </xf>
    <xf numFmtId="16" fontId="3" fillId="0" borderId="1" xfId="3" applyNumberFormat="1" applyBorder="1" applyAlignment="1">
      <alignment horizontal="center"/>
    </xf>
    <xf numFmtId="0" fontId="1" fillId="0" borderId="0" xfId="0" applyFont="1"/>
    <xf numFmtId="10" fontId="0" fillId="0" borderId="1" xfId="0" applyNumberFormat="1" applyBorder="1"/>
    <xf numFmtId="10" fontId="1" fillId="0" borderId="0" xfId="0" applyNumberFormat="1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/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0" fontId="0" fillId="0" borderId="1" xfId="0" applyNumberFormat="1" applyBorder="1"/>
    <xf numFmtId="10" fontId="0" fillId="0" borderId="0" xfId="0" applyNumberFormat="1" applyBorder="1"/>
    <xf numFmtId="0" fontId="0" fillId="0" borderId="0" xfId="0" applyFont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/>
    </xf>
    <xf numFmtId="16" fontId="0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10" fontId="1" fillId="2" borderId="3" xfId="0" applyNumberFormat="1" applyFont="1" applyFill="1" applyBorder="1" applyAlignment="1">
      <alignment wrapText="1"/>
    </xf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4" borderId="1" xfId="0" applyFill="1" applyBorder="1" applyAlignment="1">
      <alignment horizontal="center"/>
    </xf>
    <xf numFmtId="10" fontId="0" fillId="0" borderId="1" xfId="0" applyNumberFormat="1" applyBorder="1"/>
    <xf numFmtId="10" fontId="0" fillId="0" borderId="0" xfId="0" applyNumberFormat="1" applyBorder="1"/>
    <xf numFmtId="4" fontId="1" fillId="2" borderId="4" xfId="0" applyNumberFormat="1" applyFont="1" applyFill="1" applyBorder="1" applyAlignment="1">
      <alignment wrapText="1"/>
    </xf>
    <xf numFmtId="9" fontId="3" fillId="0" borderId="1" xfId="3" applyNumberFormat="1" applyBorder="1"/>
    <xf numFmtId="10" fontId="0" fillId="0" borderId="1" xfId="0" applyNumberFormat="1" applyBorder="1"/>
    <xf numFmtId="0" fontId="0" fillId="0" borderId="0" xfId="0"/>
    <xf numFmtId="0" fontId="0" fillId="0" borderId="1" xfId="0" applyBorder="1" applyAlignment="1">
      <alignment horizontal="center"/>
    </xf>
    <xf numFmtId="10" fontId="0" fillId="0" borderId="1" xfId="0" applyNumberFormat="1" applyBorder="1"/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0" fontId="0" fillId="0" borderId="1" xfId="0" applyNumberFormat="1" applyBorder="1"/>
    <xf numFmtId="10" fontId="0" fillId="0" borderId="0" xfId="0" applyNumberFormat="1" applyBorder="1"/>
    <xf numFmtId="0" fontId="1" fillId="2" borderId="1" xfId="0" applyNumberFormat="1" applyFont="1" applyFill="1" applyBorder="1" applyAlignment="1">
      <alignment wrapText="1"/>
    </xf>
    <xf numFmtId="0" fontId="1" fillId="2" borderId="3" xfId="0" applyNumberFormat="1" applyFont="1" applyFill="1" applyBorder="1" applyAlignment="1">
      <alignment wrapText="1"/>
    </xf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4" borderId="1" xfId="0" applyFill="1" applyBorder="1" applyAlignment="1">
      <alignment horizontal="center"/>
    </xf>
    <xf numFmtId="10" fontId="0" fillId="0" borderId="1" xfId="0" applyNumberFormat="1" applyBorder="1"/>
    <xf numFmtId="0" fontId="0" fillId="0" borderId="0" xfId="0" applyBorder="1" applyAlignment="1">
      <alignment vertical="center" wrapText="1"/>
    </xf>
    <xf numFmtId="10" fontId="0" fillId="0" borderId="0" xfId="0" applyNumberFormat="1" applyBorder="1"/>
    <xf numFmtId="2" fontId="0" fillId="0" borderId="1" xfId="7" applyNumberFormat="1" applyFont="1" applyBorder="1"/>
    <xf numFmtId="10" fontId="0" fillId="0" borderId="1" xfId="7" applyNumberFormat="1" applyFont="1" applyBorder="1"/>
    <xf numFmtId="2" fontId="0" fillId="0" borderId="1" xfId="0" applyNumberFormat="1" applyBorder="1"/>
    <xf numFmtId="10" fontId="6" fillId="0" borderId="1" xfId="0" applyNumberFormat="1" applyFont="1" applyBorder="1"/>
    <xf numFmtId="0" fontId="8" fillId="2" borderId="1" xfId="0" applyNumberFormat="1" applyFont="1" applyFill="1" applyBorder="1" applyAlignment="1">
      <alignment wrapText="1"/>
    </xf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0" fontId="0" fillId="0" borderId="1" xfId="0" applyNumberFormat="1" applyBorder="1"/>
    <xf numFmtId="10" fontId="0" fillId="0" borderId="0" xfId="0" applyNumberFormat="1" applyBorder="1"/>
    <xf numFmtId="10" fontId="0" fillId="0" borderId="0" xfId="0" applyNumberFormat="1"/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4" borderId="1" xfId="0" applyFill="1" applyBorder="1" applyAlignment="1">
      <alignment horizontal="center"/>
    </xf>
    <xf numFmtId="10" fontId="0" fillId="0" borderId="1" xfId="0" applyNumberFormat="1" applyBorder="1"/>
    <xf numFmtId="0" fontId="1" fillId="2" borderId="0" xfId="0" applyFont="1" applyFill="1"/>
    <xf numFmtId="4" fontId="8" fillId="2" borderId="1" xfId="0" applyNumberFormat="1" applyFont="1" applyFill="1" applyBorder="1" applyAlignment="1">
      <alignment wrapText="1"/>
    </xf>
    <xf numFmtId="0" fontId="8" fillId="2" borderId="1" xfId="0" applyFont="1" applyFill="1" applyBorder="1"/>
    <xf numFmtId="0" fontId="6" fillId="2" borderId="2" xfId="5" applyFont="1" applyFill="1" applyAlignment="1">
      <alignment horizontal="center"/>
    </xf>
    <xf numFmtId="16" fontId="6" fillId="2" borderId="2" xfId="5" applyNumberFormat="1" applyFont="1" applyFill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/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0" fontId="0" fillId="0" borderId="1" xfId="0" applyNumberFormat="1" applyBorder="1"/>
    <xf numFmtId="0" fontId="0" fillId="0" borderId="0" xfId="0" applyBorder="1" applyAlignment="1">
      <alignment horizontal="center"/>
    </xf>
    <xf numFmtId="10" fontId="9" fillId="0" borderId="1" xfId="0" applyNumberFormat="1" applyFont="1" applyBorder="1"/>
  </cellXfs>
  <cellStyles count="9">
    <cellStyle name="Izhod" xfId="5" builtinId="21"/>
    <cellStyle name="Navadno" xfId="0" builtinId="0"/>
    <cellStyle name="Navadno 2" xfId="2" xr:uid="{F9E4545E-BA86-41F9-A246-F0A58B1470A4}"/>
    <cellStyle name="Navadno 3" xfId="3" xr:uid="{F23C5EF7-3BBB-49D3-BF88-85A665B52E24}"/>
    <cellStyle name="Navadno 4" xfId="4" xr:uid="{8213CDD5-CDE1-44A8-AF08-18F9BC0A912E}"/>
    <cellStyle name="Navadno 5" xfId="1" xr:uid="{51CAEE05-8351-457E-A52F-AD189DB879B7}"/>
    <cellStyle name="Odstotek" xfId="7" builtinId="5"/>
    <cellStyle name="Odstotek 2" xfId="8" xr:uid="{D92212EE-DF1B-4B13-BEF5-7AE3E3C5181C}"/>
    <cellStyle name="Vejica 2" xfId="6" xr:uid="{0FB6934E-14F3-4AAF-8851-065A755A9C47}"/>
  </cellStyles>
  <dxfs count="0"/>
  <tableStyles count="0" defaultTableStyle="TableStyleMedium2" defaultPivotStyle="PivotStyleLight16"/>
  <colors>
    <mruColors>
      <color rgb="FFF2A3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7FA64-61BB-4FBF-AA0C-4A780933D1EB}">
  <sheetPr>
    <pageSetUpPr fitToPage="1"/>
  </sheetPr>
  <dimension ref="A1:M51"/>
  <sheetViews>
    <sheetView workbookViewId="0">
      <selection activeCell="G25" sqref="G25"/>
    </sheetView>
  </sheetViews>
  <sheetFormatPr defaultRowHeight="14.4" x14ac:dyDescent="0.3"/>
  <cols>
    <col min="1" max="1" width="18.33203125" customWidth="1"/>
    <col min="2" max="2" width="18.33203125" style="10" customWidth="1"/>
    <col min="3" max="3" width="18.33203125" customWidth="1"/>
    <col min="4" max="7" width="18.33203125" style="7" customWidth="1"/>
    <col min="8" max="8" width="18.33203125" style="10" customWidth="1"/>
    <col min="9" max="13" width="18.33203125" customWidth="1"/>
  </cols>
  <sheetData>
    <row r="1" spans="1:13" s="109" customFormat="1" x14ac:dyDescent="0.3">
      <c r="A1" s="109" t="s">
        <v>782</v>
      </c>
      <c r="B1" s="115" t="s">
        <v>779</v>
      </c>
    </row>
    <row r="2" spans="1:13" s="109" customFormat="1" ht="78" customHeight="1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</row>
    <row r="3" spans="1:13" ht="15" customHeight="1" x14ac:dyDescent="0.3">
      <c r="A3" s="1">
        <v>1</v>
      </c>
      <c r="B3" s="11" t="s">
        <v>1</v>
      </c>
      <c r="C3" s="14">
        <v>0.35</v>
      </c>
      <c r="D3" s="14">
        <v>0.35</v>
      </c>
      <c r="E3" s="14">
        <v>0.2</v>
      </c>
      <c r="F3" s="14">
        <v>0.05</v>
      </c>
      <c r="G3" s="14">
        <v>0.05</v>
      </c>
      <c r="H3" s="17" t="s">
        <v>2</v>
      </c>
      <c r="I3" s="14">
        <v>0.35</v>
      </c>
      <c r="J3" s="14">
        <v>0.35</v>
      </c>
      <c r="K3" s="14">
        <v>0.2</v>
      </c>
      <c r="L3" s="14">
        <v>0.05</v>
      </c>
      <c r="M3" s="14">
        <v>0.05</v>
      </c>
    </row>
    <row r="4" spans="1:13" ht="15" customHeight="1" x14ac:dyDescent="0.3">
      <c r="A4" s="1">
        <v>2</v>
      </c>
      <c r="B4" s="11" t="s">
        <v>3</v>
      </c>
      <c r="C4" s="14">
        <v>0.35</v>
      </c>
      <c r="D4" s="14">
        <v>0.35</v>
      </c>
      <c r="E4" s="14">
        <v>0.2</v>
      </c>
      <c r="F4" s="14">
        <v>0.05</v>
      </c>
      <c r="G4" s="14">
        <v>0.05</v>
      </c>
      <c r="H4" s="17" t="s">
        <v>17</v>
      </c>
      <c r="I4" s="14">
        <v>0.35</v>
      </c>
      <c r="J4" s="14">
        <v>0.35</v>
      </c>
      <c r="K4" s="14">
        <v>0.2</v>
      </c>
      <c r="L4" s="14">
        <v>0.05</v>
      </c>
      <c r="M4" s="14">
        <v>0.05</v>
      </c>
    </row>
    <row r="5" spans="1:13" ht="15" customHeight="1" x14ac:dyDescent="0.3">
      <c r="A5" s="1">
        <v>3</v>
      </c>
      <c r="B5" s="11" t="s">
        <v>4</v>
      </c>
      <c r="C5" s="14">
        <v>0.35</v>
      </c>
      <c r="D5" s="14">
        <v>0.35</v>
      </c>
      <c r="E5" s="14">
        <v>0.2</v>
      </c>
      <c r="F5" s="14">
        <v>0.05</v>
      </c>
      <c r="G5" s="14">
        <v>0.05</v>
      </c>
      <c r="H5" s="17" t="s">
        <v>16</v>
      </c>
      <c r="I5" s="14">
        <v>0.35</v>
      </c>
      <c r="J5" s="14">
        <v>0.35</v>
      </c>
      <c r="K5" s="14">
        <v>0.2</v>
      </c>
      <c r="L5" s="14">
        <v>0.05</v>
      </c>
      <c r="M5" s="14">
        <v>0.05</v>
      </c>
    </row>
    <row r="6" spans="1:13" ht="15" customHeight="1" x14ac:dyDescent="0.3">
      <c r="A6" s="1">
        <v>4</v>
      </c>
      <c r="B6" s="11" t="s">
        <v>5</v>
      </c>
      <c r="C6" s="14">
        <v>0.35</v>
      </c>
      <c r="D6" s="14">
        <v>0.35</v>
      </c>
      <c r="E6" s="14">
        <v>0.2</v>
      </c>
      <c r="F6" s="14">
        <v>0.05</v>
      </c>
      <c r="G6" s="14">
        <v>0.05</v>
      </c>
      <c r="H6" s="17" t="s">
        <v>18</v>
      </c>
      <c r="I6" s="14">
        <v>0.35</v>
      </c>
      <c r="J6" s="14">
        <v>0.35</v>
      </c>
      <c r="K6" s="14">
        <v>0.2</v>
      </c>
      <c r="L6" s="14">
        <v>0.05</v>
      </c>
      <c r="M6" s="14">
        <v>0.05</v>
      </c>
    </row>
    <row r="7" spans="1:13" ht="15" customHeight="1" x14ac:dyDescent="0.3">
      <c r="A7" s="1">
        <v>5</v>
      </c>
      <c r="B7" s="11" t="s">
        <v>6</v>
      </c>
      <c r="C7" s="14">
        <v>0.35</v>
      </c>
      <c r="D7" s="14">
        <v>0.35</v>
      </c>
      <c r="E7" s="14">
        <v>0.2</v>
      </c>
      <c r="F7" s="14">
        <v>0.05</v>
      </c>
      <c r="G7" s="14">
        <v>0.05</v>
      </c>
      <c r="H7" s="17" t="s">
        <v>19</v>
      </c>
      <c r="I7" s="14">
        <v>0.35</v>
      </c>
      <c r="J7" s="14">
        <v>0.35</v>
      </c>
      <c r="K7" s="14">
        <v>0.2</v>
      </c>
      <c r="L7" s="14">
        <v>0.05</v>
      </c>
      <c r="M7" s="14">
        <v>0.05</v>
      </c>
    </row>
    <row r="8" spans="1:13" ht="15" customHeight="1" x14ac:dyDescent="0.3">
      <c r="A8" s="1">
        <v>6</v>
      </c>
      <c r="B8" s="11" t="s">
        <v>7</v>
      </c>
      <c r="C8" s="14">
        <v>0.35</v>
      </c>
      <c r="D8" s="14">
        <v>0.35</v>
      </c>
      <c r="E8" s="14">
        <v>0.2</v>
      </c>
      <c r="F8" s="14">
        <v>0.05</v>
      </c>
      <c r="G8" s="14">
        <v>0.05</v>
      </c>
      <c r="H8" s="17" t="s">
        <v>27</v>
      </c>
      <c r="I8" s="14">
        <v>0.35</v>
      </c>
      <c r="J8" s="14">
        <v>0.35</v>
      </c>
      <c r="K8" s="14">
        <v>0.2</v>
      </c>
      <c r="L8" s="14">
        <v>0.05</v>
      </c>
      <c r="M8" s="14">
        <v>0.05</v>
      </c>
    </row>
    <row r="9" spans="1:13" ht="15" customHeight="1" x14ac:dyDescent="0.3">
      <c r="A9" s="1">
        <v>7</v>
      </c>
      <c r="B9" s="11" t="s">
        <v>8</v>
      </c>
      <c r="C9" s="14">
        <v>0.35</v>
      </c>
      <c r="D9" s="14">
        <v>0.35</v>
      </c>
      <c r="E9" s="14">
        <v>0.2</v>
      </c>
      <c r="F9" s="14">
        <v>0.05</v>
      </c>
      <c r="G9" s="14">
        <v>0.05</v>
      </c>
      <c r="H9" s="17" t="s">
        <v>28</v>
      </c>
      <c r="I9" s="14">
        <v>0.35</v>
      </c>
      <c r="J9" s="14">
        <v>0.35</v>
      </c>
      <c r="K9" s="14">
        <v>0.2</v>
      </c>
      <c r="L9" s="14">
        <v>0.05</v>
      </c>
      <c r="M9" s="14">
        <v>0.05</v>
      </c>
    </row>
    <row r="10" spans="1:13" ht="15" customHeight="1" x14ac:dyDescent="0.3">
      <c r="A10" s="1">
        <v>8</v>
      </c>
      <c r="B10" s="11" t="s">
        <v>9</v>
      </c>
      <c r="C10" s="14">
        <v>0.35</v>
      </c>
      <c r="D10" s="14">
        <v>0.35</v>
      </c>
      <c r="E10" s="14">
        <v>0.2</v>
      </c>
      <c r="F10" s="14">
        <v>0.05</v>
      </c>
      <c r="G10" s="14">
        <v>0.05</v>
      </c>
      <c r="H10" s="17" t="s">
        <v>20</v>
      </c>
      <c r="I10" s="14">
        <v>0.35</v>
      </c>
      <c r="J10" s="14">
        <v>0.35</v>
      </c>
      <c r="K10" s="14">
        <v>0.2</v>
      </c>
      <c r="L10" s="14">
        <v>0.05</v>
      </c>
      <c r="M10" s="14">
        <v>0.05</v>
      </c>
    </row>
    <row r="11" spans="1:13" ht="15" customHeight="1" x14ac:dyDescent="0.3">
      <c r="A11" s="1">
        <v>9</v>
      </c>
      <c r="B11" s="11" t="s">
        <v>10</v>
      </c>
      <c r="C11" s="14">
        <v>0.35</v>
      </c>
      <c r="D11" s="14">
        <v>0.35</v>
      </c>
      <c r="E11" s="14">
        <v>0.2</v>
      </c>
      <c r="F11" s="14">
        <v>0.05</v>
      </c>
      <c r="G11" s="14">
        <v>0.05</v>
      </c>
      <c r="H11" s="17" t="s">
        <v>21</v>
      </c>
      <c r="I11" s="14">
        <v>0.35</v>
      </c>
      <c r="J11" s="14">
        <v>0.35</v>
      </c>
      <c r="K11" s="14">
        <v>0.2</v>
      </c>
      <c r="L11" s="14">
        <v>0.05</v>
      </c>
      <c r="M11" s="14">
        <v>0.05</v>
      </c>
    </row>
    <row r="12" spans="1:13" ht="15" customHeight="1" x14ac:dyDescent="0.3">
      <c r="A12" s="1">
        <v>10</v>
      </c>
      <c r="B12" s="11" t="s">
        <v>11</v>
      </c>
      <c r="C12" s="14">
        <v>0.35</v>
      </c>
      <c r="D12" s="14">
        <v>0.35</v>
      </c>
      <c r="E12" s="14">
        <v>0.2</v>
      </c>
      <c r="F12" s="14">
        <v>0.05</v>
      </c>
      <c r="G12" s="14">
        <v>0.05</v>
      </c>
      <c r="H12" s="17" t="s">
        <v>22</v>
      </c>
      <c r="I12" s="14">
        <v>0.35</v>
      </c>
      <c r="J12" s="14">
        <v>0.35</v>
      </c>
      <c r="K12" s="14">
        <v>0.2</v>
      </c>
      <c r="L12" s="14">
        <v>0.05</v>
      </c>
      <c r="M12" s="14">
        <v>0.05</v>
      </c>
    </row>
    <row r="13" spans="1:13" ht="15" customHeight="1" x14ac:dyDescent="0.3">
      <c r="A13" s="1">
        <v>11</v>
      </c>
      <c r="B13" s="11" t="s">
        <v>12</v>
      </c>
      <c r="C13" s="14">
        <v>0.35</v>
      </c>
      <c r="D13" s="14">
        <v>0.35</v>
      </c>
      <c r="E13" s="14">
        <v>0.2</v>
      </c>
      <c r="F13" s="14">
        <v>0.05</v>
      </c>
      <c r="G13" s="14">
        <v>0.05</v>
      </c>
      <c r="H13" s="17" t="s">
        <v>23</v>
      </c>
      <c r="I13" s="14">
        <v>0.35</v>
      </c>
      <c r="J13" s="14">
        <v>0.35</v>
      </c>
      <c r="K13" s="14">
        <v>0.2</v>
      </c>
      <c r="L13" s="14">
        <v>0.05</v>
      </c>
      <c r="M13" s="14">
        <v>0.05</v>
      </c>
    </row>
    <row r="14" spans="1:13" ht="15" customHeight="1" x14ac:dyDescent="0.3">
      <c r="A14" s="1">
        <v>12</v>
      </c>
      <c r="B14" s="11" t="s">
        <v>13</v>
      </c>
      <c r="C14" s="14">
        <v>0.35</v>
      </c>
      <c r="D14" s="14">
        <v>0.35</v>
      </c>
      <c r="E14" s="14">
        <v>0.2</v>
      </c>
      <c r="F14" s="14">
        <v>0.05</v>
      </c>
      <c r="G14" s="14">
        <v>0.05</v>
      </c>
      <c r="H14" s="17" t="s">
        <v>24</v>
      </c>
      <c r="I14" s="14">
        <v>0.35</v>
      </c>
      <c r="J14" s="14">
        <v>0.35</v>
      </c>
      <c r="K14" s="14">
        <v>0.2</v>
      </c>
      <c r="L14" s="14">
        <v>0.05</v>
      </c>
      <c r="M14" s="14">
        <v>0.05</v>
      </c>
    </row>
    <row r="15" spans="1:13" ht="15" customHeight="1" x14ac:dyDescent="0.3">
      <c r="A15" s="1">
        <v>13</v>
      </c>
      <c r="B15" s="11" t="s">
        <v>14</v>
      </c>
      <c r="C15" s="14">
        <v>0.35</v>
      </c>
      <c r="D15" s="14">
        <v>0.35</v>
      </c>
      <c r="E15" s="14">
        <v>0.2</v>
      </c>
      <c r="F15" s="14">
        <v>0.05</v>
      </c>
      <c r="G15" s="14">
        <v>0.05</v>
      </c>
      <c r="H15" s="17" t="s">
        <v>25</v>
      </c>
      <c r="I15" s="14">
        <v>0.35</v>
      </c>
      <c r="J15" s="14">
        <v>0.35</v>
      </c>
      <c r="K15" s="14">
        <v>0.2</v>
      </c>
      <c r="L15" s="14">
        <v>0.05</v>
      </c>
      <c r="M15" s="14">
        <v>0.05</v>
      </c>
    </row>
    <row r="16" spans="1:13" ht="15" customHeight="1" x14ac:dyDescent="0.3">
      <c r="A16" s="1">
        <v>14</v>
      </c>
      <c r="B16" s="11" t="s">
        <v>15</v>
      </c>
      <c r="C16" s="14">
        <v>0.35</v>
      </c>
      <c r="D16" s="14">
        <v>0.35</v>
      </c>
      <c r="E16" s="14">
        <v>0.2</v>
      </c>
      <c r="F16" s="14">
        <v>0.05</v>
      </c>
      <c r="G16" s="14">
        <v>0.05</v>
      </c>
      <c r="H16" s="17" t="s">
        <v>26</v>
      </c>
      <c r="I16" s="14">
        <v>0.35</v>
      </c>
      <c r="J16" s="14">
        <v>0.35</v>
      </c>
      <c r="K16" s="14">
        <v>0.2</v>
      </c>
      <c r="L16" s="14">
        <v>0.05</v>
      </c>
      <c r="M16" s="14">
        <v>0.05</v>
      </c>
    </row>
    <row r="17" spans="1:13" x14ac:dyDescent="0.3">
      <c r="C17" s="6"/>
      <c r="D17" s="9"/>
      <c r="E17" s="9"/>
      <c r="F17" s="9"/>
      <c r="G17" s="9"/>
      <c r="H17" s="18"/>
    </row>
    <row r="18" spans="1:13" x14ac:dyDescent="0.3">
      <c r="A18" s="7"/>
      <c r="B18" s="7"/>
      <c r="C18" s="7"/>
      <c r="H18" s="7"/>
      <c r="I18" s="7"/>
    </row>
    <row r="19" spans="1:13" x14ac:dyDescent="0.3">
      <c r="A19" s="7"/>
      <c r="B19" s="7"/>
      <c r="C19" s="7"/>
      <c r="H19" s="7"/>
      <c r="I19" s="7"/>
    </row>
    <row r="20" spans="1:13" x14ac:dyDescent="0.3">
      <c r="A20" s="10" t="s">
        <v>798</v>
      </c>
      <c r="C20" s="10"/>
      <c r="D20" s="10"/>
      <c r="E20" s="10"/>
      <c r="F20" s="10" t="s">
        <v>796</v>
      </c>
      <c r="H20" s="7"/>
      <c r="I20" s="7"/>
      <c r="K20" s="10" t="s">
        <v>797</v>
      </c>
    </row>
    <row r="21" spans="1:13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1.6000000000000001E-3</v>
      </c>
      <c r="K21" s="110" t="s">
        <v>790</v>
      </c>
      <c r="L21" s="110" t="s">
        <v>802</v>
      </c>
      <c r="M21" s="110" t="s">
        <v>791</v>
      </c>
    </row>
    <row r="22" spans="1:13" x14ac:dyDescent="0.3">
      <c r="A22" s="11" t="s">
        <v>1</v>
      </c>
      <c r="B22" s="14">
        <v>9.2999999999999992E-3</v>
      </c>
      <c r="C22" s="17" t="s">
        <v>2</v>
      </c>
      <c r="D22" s="14">
        <v>7.6E-3</v>
      </c>
      <c r="E22" s="15"/>
      <c r="H22" s="7"/>
      <c r="I22" s="7"/>
      <c r="K22" s="12">
        <v>1</v>
      </c>
      <c r="L22" s="12" t="s">
        <v>870</v>
      </c>
      <c r="M22" s="111">
        <v>0</v>
      </c>
    </row>
    <row r="23" spans="1:13" x14ac:dyDescent="0.3">
      <c r="A23" s="11" t="s">
        <v>3</v>
      </c>
      <c r="B23" s="14">
        <v>9.2999999999999992E-3</v>
      </c>
      <c r="C23" s="17" t="s">
        <v>17</v>
      </c>
      <c r="D23" s="14">
        <v>7.6E-3</v>
      </c>
      <c r="E23" s="15"/>
      <c r="H23" s="7"/>
      <c r="I23" s="7"/>
      <c r="K23" s="12">
        <v>2</v>
      </c>
      <c r="L23" s="13" t="s">
        <v>843</v>
      </c>
      <c r="M23" s="111">
        <v>3</v>
      </c>
    </row>
    <row r="24" spans="1:13" x14ac:dyDescent="0.3">
      <c r="A24" s="11" t="s">
        <v>4</v>
      </c>
      <c r="B24" s="14">
        <v>9.2999999999999992E-3</v>
      </c>
      <c r="C24" s="17" t="s">
        <v>16</v>
      </c>
      <c r="D24" s="14">
        <v>7.6E-3</v>
      </c>
      <c r="E24" s="15"/>
      <c r="H24" s="7"/>
      <c r="I24" s="7"/>
      <c r="K24" s="12">
        <v>3</v>
      </c>
      <c r="L24" s="12" t="s">
        <v>836</v>
      </c>
      <c r="M24" s="111">
        <v>5</v>
      </c>
    </row>
    <row r="25" spans="1:13" x14ac:dyDescent="0.3">
      <c r="A25" s="11" t="s">
        <v>5</v>
      </c>
      <c r="B25" s="14">
        <v>9.2999999999999992E-3</v>
      </c>
      <c r="C25" s="17" t="s">
        <v>18</v>
      </c>
      <c r="D25" s="14">
        <v>7.6E-3</v>
      </c>
      <c r="E25" s="15"/>
      <c r="H25" s="7"/>
      <c r="I25" s="7"/>
    </row>
    <row r="26" spans="1:13" x14ac:dyDescent="0.3">
      <c r="A26" s="11" t="s">
        <v>6</v>
      </c>
      <c r="B26" s="14">
        <v>9.2999999999999992E-3</v>
      </c>
      <c r="C26" s="17" t="s">
        <v>19</v>
      </c>
      <c r="D26" s="14">
        <v>7.6E-3</v>
      </c>
      <c r="E26" s="15"/>
      <c r="H26" s="7"/>
      <c r="I26" s="7"/>
    </row>
    <row r="27" spans="1:13" x14ac:dyDescent="0.3">
      <c r="A27" s="11" t="s">
        <v>7</v>
      </c>
      <c r="B27" s="14">
        <v>9.2999999999999992E-3</v>
      </c>
      <c r="C27" s="17" t="s">
        <v>27</v>
      </c>
      <c r="D27" s="14">
        <v>7.6E-3</v>
      </c>
      <c r="E27" s="15"/>
      <c r="H27" s="7"/>
      <c r="I27" s="7"/>
    </row>
    <row r="28" spans="1:13" x14ac:dyDescent="0.3">
      <c r="A28" s="11" t="s">
        <v>8</v>
      </c>
      <c r="B28" s="14">
        <v>9.2999999999999992E-3</v>
      </c>
      <c r="C28" s="17" t="s">
        <v>28</v>
      </c>
      <c r="D28" s="14">
        <v>7.6E-3</v>
      </c>
      <c r="E28" s="15"/>
      <c r="H28" s="7"/>
      <c r="I28" s="7"/>
    </row>
    <row r="29" spans="1:13" x14ac:dyDescent="0.3">
      <c r="A29" s="11" t="s">
        <v>9</v>
      </c>
      <c r="B29" s="14">
        <v>9.2999999999999992E-3</v>
      </c>
      <c r="C29" s="17" t="s">
        <v>20</v>
      </c>
      <c r="D29" s="14">
        <v>7.6E-3</v>
      </c>
      <c r="E29" s="15"/>
      <c r="H29" s="7"/>
      <c r="I29" s="7"/>
    </row>
    <row r="30" spans="1:13" x14ac:dyDescent="0.3">
      <c r="A30" s="11" t="s">
        <v>10</v>
      </c>
      <c r="B30" s="14">
        <v>9.2999999999999992E-3</v>
      </c>
      <c r="C30" s="17" t="s">
        <v>21</v>
      </c>
      <c r="D30" s="14">
        <v>7.6E-3</v>
      </c>
      <c r="E30" s="15"/>
      <c r="H30" s="7"/>
      <c r="I30" s="7"/>
    </row>
    <row r="31" spans="1:13" x14ac:dyDescent="0.3">
      <c r="A31" s="11" t="s">
        <v>11</v>
      </c>
      <c r="B31" s="14">
        <v>9.2999999999999992E-3</v>
      </c>
      <c r="C31" s="17" t="s">
        <v>22</v>
      </c>
      <c r="D31" s="14">
        <v>7.6E-3</v>
      </c>
      <c r="E31" s="15"/>
      <c r="H31" s="7"/>
      <c r="I31" s="7"/>
    </row>
    <row r="32" spans="1:13" x14ac:dyDescent="0.3">
      <c r="A32" s="11" t="s">
        <v>12</v>
      </c>
      <c r="B32" s="14">
        <v>9.2999999999999992E-3</v>
      </c>
      <c r="C32" s="17" t="s">
        <v>23</v>
      </c>
      <c r="D32" s="14">
        <v>7.6E-3</v>
      </c>
      <c r="E32" s="15"/>
      <c r="H32" s="7"/>
      <c r="I32" s="7"/>
    </row>
    <row r="33" spans="1:9" x14ac:dyDescent="0.3">
      <c r="A33" s="11" t="s">
        <v>13</v>
      </c>
      <c r="B33" s="14">
        <v>9.2999999999999992E-3</v>
      </c>
      <c r="C33" s="17" t="s">
        <v>24</v>
      </c>
      <c r="D33" s="14">
        <v>7.6E-3</v>
      </c>
      <c r="E33" s="15"/>
      <c r="H33" s="7"/>
      <c r="I33" s="7"/>
    </row>
    <row r="34" spans="1:9" x14ac:dyDescent="0.3">
      <c r="A34" s="11" t="s">
        <v>14</v>
      </c>
      <c r="B34" s="14">
        <v>9.2999999999999992E-3</v>
      </c>
      <c r="C34" s="17" t="s">
        <v>25</v>
      </c>
      <c r="D34" s="14">
        <v>7.6E-3</v>
      </c>
      <c r="E34" s="15"/>
      <c r="H34" s="7"/>
      <c r="I34" s="7"/>
    </row>
    <row r="35" spans="1:9" x14ac:dyDescent="0.3">
      <c r="A35" s="11" t="s">
        <v>15</v>
      </c>
      <c r="B35" s="14">
        <v>9.2999999999999992E-3</v>
      </c>
      <c r="C35" s="17" t="s">
        <v>26</v>
      </c>
      <c r="D35" s="14">
        <v>7.6E-3</v>
      </c>
      <c r="E35" s="15"/>
      <c r="H35" s="7"/>
      <c r="I35" s="7"/>
    </row>
    <row r="36" spans="1:9" x14ac:dyDescent="0.3">
      <c r="A36" s="7"/>
      <c r="B36" s="7"/>
      <c r="C36" s="7"/>
      <c r="H36" s="7"/>
      <c r="I36" s="7"/>
    </row>
    <row r="37" spans="1:9" x14ac:dyDescent="0.3">
      <c r="A37" s="7"/>
      <c r="B37" s="7"/>
      <c r="C37" s="7"/>
      <c r="H37" s="7"/>
      <c r="I37" s="7"/>
    </row>
    <row r="38" spans="1:9" x14ac:dyDescent="0.3">
      <c r="A38" s="10" t="s">
        <v>800</v>
      </c>
      <c r="H38" s="7"/>
      <c r="I38" s="7"/>
    </row>
    <row r="39" spans="1:9" s="109" customFormat="1" ht="43.2" x14ac:dyDescent="0.3">
      <c r="A39" s="110" t="s">
        <v>790</v>
      </c>
      <c r="B39" s="110" t="s">
        <v>811</v>
      </c>
      <c r="C39" s="110" t="s">
        <v>791</v>
      </c>
      <c r="E39" s="122"/>
      <c r="F39" s="122"/>
      <c r="G39" s="122"/>
      <c r="H39" s="38"/>
      <c r="I39" s="38"/>
    </row>
    <row r="40" spans="1:9" x14ac:dyDescent="0.3">
      <c r="A40" s="12">
        <v>1</v>
      </c>
      <c r="B40" s="12" t="s">
        <v>795</v>
      </c>
      <c r="C40" s="12">
        <v>5</v>
      </c>
      <c r="E40" s="19"/>
      <c r="F40" s="19"/>
      <c r="G40" s="19"/>
      <c r="H40" s="20"/>
      <c r="I40" s="20"/>
    </row>
    <row r="41" spans="1:9" x14ac:dyDescent="0.3">
      <c r="A41" s="12">
        <v>2</v>
      </c>
      <c r="B41" s="13" t="s">
        <v>801</v>
      </c>
      <c r="C41" s="12">
        <v>0</v>
      </c>
      <c r="E41" s="19"/>
      <c r="F41" s="19"/>
      <c r="G41" s="19"/>
      <c r="H41" s="20"/>
      <c r="I41" s="20"/>
    </row>
    <row r="42" spans="1:9" x14ac:dyDescent="0.3">
      <c r="E42" s="19"/>
      <c r="F42" s="19"/>
      <c r="G42" s="19"/>
      <c r="H42" s="20"/>
      <c r="I42" s="20"/>
    </row>
    <row r="43" spans="1:9" x14ac:dyDescent="0.3">
      <c r="E43" s="19"/>
      <c r="F43" s="19"/>
      <c r="G43" s="19"/>
      <c r="H43" s="20"/>
      <c r="I43" s="20"/>
    </row>
    <row r="44" spans="1:9" x14ac:dyDescent="0.3">
      <c r="E44" s="19"/>
      <c r="F44" s="19"/>
      <c r="G44" s="19"/>
      <c r="H44" s="20"/>
      <c r="I44" s="20"/>
    </row>
    <row r="45" spans="1:9" x14ac:dyDescent="0.3">
      <c r="E45" s="19"/>
      <c r="F45" s="19"/>
      <c r="G45" s="19"/>
      <c r="H45" s="20"/>
      <c r="I45" s="20"/>
    </row>
    <row r="46" spans="1:9" x14ac:dyDescent="0.3">
      <c r="E46" s="19"/>
      <c r="F46" s="19"/>
      <c r="G46" s="19"/>
      <c r="H46" s="20"/>
      <c r="I46" s="20"/>
    </row>
    <row r="47" spans="1:9" x14ac:dyDescent="0.3">
      <c r="E47" s="19"/>
      <c r="F47" s="19"/>
      <c r="G47" s="19"/>
      <c r="H47" s="20"/>
      <c r="I47" s="20"/>
    </row>
    <row r="48" spans="1:9" x14ac:dyDescent="0.3">
      <c r="E48" s="19"/>
      <c r="F48" s="19"/>
      <c r="G48" s="19"/>
      <c r="H48" s="20"/>
      <c r="I48" s="20"/>
    </row>
    <row r="49" spans="5:9" x14ac:dyDescent="0.3">
      <c r="E49" s="19"/>
      <c r="F49" s="19"/>
      <c r="G49" s="19"/>
      <c r="H49" s="20"/>
      <c r="I49" s="20"/>
    </row>
    <row r="50" spans="5:9" x14ac:dyDescent="0.3">
      <c r="E50" s="19"/>
      <c r="F50" s="19"/>
      <c r="G50" s="19"/>
      <c r="H50" s="20"/>
      <c r="I50" s="20"/>
    </row>
    <row r="51" spans="5:9" x14ac:dyDescent="0.3">
      <c r="E51" s="19"/>
      <c r="F51" s="19"/>
      <c r="G51" s="19"/>
      <c r="H51" s="20"/>
      <c r="I51" s="20"/>
    </row>
  </sheetData>
  <phoneticPr fontId="2" type="noConversion"/>
  <pageMargins left="0.7" right="0.7" top="0.75" bottom="0.75" header="0.3" footer="0.3"/>
  <pageSetup paperSize="9" scale="89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D6643-6F16-4B28-9366-81A43C4EC815}">
  <dimension ref="A1:O45"/>
  <sheetViews>
    <sheetView topLeftCell="A4" workbookViewId="0">
      <selection activeCell="M25" sqref="M25"/>
    </sheetView>
  </sheetViews>
  <sheetFormatPr defaultRowHeight="14.4" x14ac:dyDescent="0.3"/>
  <cols>
    <col min="1" max="17" width="18.33203125" customWidth="1"/>
  </cols>
  <sheetData>
    <row r="1" spans="1:15" s="109" customFormat="1" x14ac:dyDescent="0.3">
      <c r="A1" s="109" t="s">
        <v>782</v>
      </c>
      <c r="B1" s="109" t="s">
        <v>29</v>
      </c>
    </row>
    <row r="2" spans="1:15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</row>
    <row r="3" spans="1:15" x14ac:dyDescent="0.3">
      <c r="A3" s="8">
        <v>1</v>
      </c>
      <c r="B3" s="23" t="s">
        <v>30</v>
      </c>
      <c r="C3" s="25">
        <v>0.3</v>
      </c>
      <c r="D3" s="25">
        <v>0.4</v>
      </c>
      <c r="E3" s="25">
        <v>0.2</v>
      </c>
      <c r="F3" s="25">
        <v>0.05</v>
      </c>
      <c r="G3" s="25">
        <v>0.05</v>
      </c>
      <c r="H3" s="22" t="s">
        <v>31</v>
      </c>
      <c r="I3" s="114">
        <v>0.3</v>
      </c>
      <c r="J3" s="114">
        <v>0.4</v>
      </c>
      <c r="K3" s="114">
        <v>0.2</v>
      </c>
      <c r="L3" s="114">
        <v>0.05</v>
      </c>
      <c r="M3" s="114">
        <v>0.05</v>
      </c>
      <c r="N3" s="7"/>
      <c r="O3" s="7"/>
    </row>
    <row r="4" spans="1:15" x14ac:dyDescent="0.3">
      <c r="A4" s="8">
        <v>2</v>
      </c>
      <c r="B4" s="23" t="s">
        <v>32</v>
      </c>
      <c r="C4" s="25">
        <v>0.3</v>
      </c>
      <c r="D4" s="114">
        <v>0.4</v>
      </c>
      <c r="E4" s="114">
        <v>0.2</v>
      </c>
      <c r="F4" s="114">
        <v>0.05</v>
      </c>
      <c r="G4" s="114">
        <v>0.05</v>
      </c>
      <c r="H4" s="22" t="s">
        <v>33</v>
      </c>
      <c r="I4" s="114">
        <v>0.3</v>
      </c>
      <c r="J4" s="114">
        <v>0.4</v>
      </c>
      <c r="K4" s="114">
        <v>0.2</v>
      </c>
      <c r="L4" s="114">
        <v>0.05</v>
      </c>
      <c r="M4" s="114">
        <v>0.05</v>
      </c>
      <c r="N4" s="7"/>
      <c r="O4" s="7"/>
    </row>
    <row r="5" spans="1:15" x14ac:dyDescent="0.3">
      <c r="A5" s="8">
        <v>3</v>
      </c>
      <c r="B5" s="23" t="s">
        <v>34</v>
      </c>
      <c r="C5" s="25">
        <v>0.3</v>
      </c>
      <c r="D5" s="114">
        <v>0.4</v>
      </c>
      <c r="E5" s="114">
        <v>0.2</v>
      </c>
      <c r="F5" s="114">
        <v>0.05</v>
      </c>
      <c r="G5" s="114">
        <v>0.05</v>
      </c>
      <c r="H5" s="22" t="s">
        <v>35</v>
      </c>
      <c r="I5" s="114">
        <v>0.3</v>
      </c>
      <c r="J5" s="114">
        <v>0.4</v>
      </c>
      <c r="K5" s="114">
        <v>0.2</v>
      </c>
      <c r="L5" s="114">
        <v>0.05</v>
      </c>
      <c r="M5" s="114">
        <v>0.05</v>
      </c>
      <c r="N5" s="7"/>
      <c r="O5" s="7"/>
    </row>
    <row r="6" spans="1:15" x14ac:dyDescent="0.3">
      <c r="A6" s="8">
        <v>4</v>
      </c>
      <c r="B6" s="23" t="s">
        <v>37</v>
      </c>
      <c r="C6" s="25">
        <v>0.3</v>
      </c>
      <c r="D6" s="114">
        <v>0.4</v>
      </c>
      <c r="E6" s="114">
        <v>0.2</v>
      </c>
      <c r="F6" s="114">
        <v>0.05</v>
      </c>
      <c r="G6" s="114">
        <v>0.05</v>
      </c>
      <c r="H6" s="22" t="s">
        <v>36</v>
      </c>
      <c r="I6" s="114">
        <v>0.3</v>
      </c>
      <c r="J6" s="114">
        <v>0.4</v>
      </c>
      <c r="K6" s="114">
        <v>0.2</v>
      </c>
      <c r="L6" s="114">
        <v>0.05</v>
      </c>
      <c r="M6" s="114">
        <v>0.05</v>
      </c>
      <c r="N6" s="7"/>
      <c r="O6" s="7"/>
    </row>
    <row r="7" spans="1:15" x14ac:dyDescent="0.3">
      <c r="A7" s="8">
        <v>5</v>
      </c>
      <c r="B7" s="23" t="s">
        <v>38</v>
      </c>
      <c r="C7" s="25">
        <v>0.3</v>
      </c>
      <c r="D7" s="114">
        <v>0.4</v>
      </c>
      <c r="E7" s="114">
        <v>0.2</v>
      </c>
      <c r="F7" s="114">
        <v>0.05</v>
      </c>
      <c r="G7" s="114">
        <v>0.05</v>
      </c>
      <c r="H7" s="22" t="s">
        <v>39</v>
      </c>
      <c r="I7" s="114">
        <v>0.3</v>
      </c>
      <c r="J7" s="114">
        <v>0.4</v>
      </c>
      <c r="K7" s="114">
        <v>0.2</v>
      </c>
      <c r="L7" s="114">
        <v>0.05</v>
      </c>
      <c r="M7" s="114">
        <v>0.05</v>
      </c>
      <c r="N7" s="7"/>
      <c r="O7" s="7"/>
    </row>
    <row r="8" spans="1:15" x14ac:dyDescent="0.3">
      <c r="A8" s="8">
        <v>6</v>
      </c>
      <c r="B8" s="23" t="s">
        <v>40</v>
      </c>
      <c r="C8" s="25">
        <v>0.3</v>
      </c>
      <c r="D8" s="114">
        <v>0.4</v>
      </c>
      <c r="E8" s="114">
        <v>0.2</v>
      </c>
      <c r="F8" s="114">
        <v>0.05</v>
      </c>
      <c r="G8" s="114">
        <v>0.05</v>
      </c>
      <c r="H8" s="22" t="s">
        <v>41</v>
      </c>
      <c r="I8" s="114">
        <v>0.3</v>
      </c>
      <c r="J8" s="114">
        <v>0.4</v>
      </c>
      <c r="K8" s="114">
        <v>0.2</v>
      </c>
      <c r="L8" s="114">
        <v>0.05</v>
      </c>
      <c r="M8" s="114">
        <v>0.05</v>
      </c>
      <c r="N8" s="7"/>
      <c r="O8" s="7"/>
    </row>
    <row r="9" spans="1:15" x14ac:dyDescent="0.3">
      <c r="A9" s="8">
        <v>7</v>
      </c>
      <c r="B9" s="23" t="s">
        <v>42</v>
      </c>
      <c r="C9" s="25">
        <v>0.3</v>
      </c>
      <c r="D9" s="114">
        <v>0.4</v>
      </c>
      <c r="E9" s="114">
        <v>0.2</v>
      </c>
      <c r="F9" s="114">
        <v>0.05</v>
      </c>
      <c r="G9" s="114">
        <v>0.05</v>
      </c>
      <c r="H9" s="22" t="s">
        <v>43</v>
      </c>
      <c r="I9" s="114">
        <v>0.3</v>
      </c>
      <c r="J9" s="114">
        <v>0.4</v>
      </c>
      <c r="K9" s="114">
        <v>0.2</v>
      </c>
      <c r="L9" s="114">
        <v>0.05</v>
      </c>
      <c r="M9" s="114">
        <v>0.05</v>
      </c>
      <c r="N9" s="7"/>
      <c r="O9" s="7"/>
    </row>
    <row r="10" spans="1:15" x14ac:dyDescent="0.3">
      <c r="A10" s="8">
        <v>8</v>
      </c>
      <c r="B10" s="23" t="s">
        <v>44</v>
      </c>
      <c r="C10" s="25">
        <v>0.3</v>
      </c>
      <c r="D10" s="114">
        <v>0.4</v>
      </c>
      <c r="E10" s="114">
        <v>0.2</v>
      </c>
      <c r="F10" s="114">
        <v>0.05</v>
      </c>
      <c r="G10" s="114">
        <v>0.05</v>
      </c>
      <c r="H10" s="22" t="s">
        <v>45</v>
      </c>
      <c r="I10" s="114">
        <v>0.3</v>
      </c>
      <c r="J10" s="114">
        <v>0.4</v>
      </c>
      <c r="K10" s="114">
        <v>0.2</v>
      </c>
      <c r="L10" s="114">
        <v>0.05</v>
      </c>
      <c r="M10" s="114">
        <v>0.05</v>
      </c>
      <c r="N10" s="7"/>
      <c r="O10" s="7"/>
    </row>
    <row r="11" spans="1:15" x14ac:dyDescent="0.3">
      <c r="A11" s="8">
        <v>9</v>
      </c>
      <c r="B11" s="23" t="s">
        <v>46</v>
      </c>
      <c r="C11" s="25">
        <v>0.3</v>
      </c>
      <c r="D11" s="114">
        <v>0.4</v>
      </c>
      <c r="E11" s="114">
        <v>0.2</v>
      </c>
      <c r="F11" s="114">
        <v>0.05</v>
      </c>
      <c r="G11" s="114">
        <v>0.05</v>
      </c>
      <c r="H11" s="22" t="s">
        <v>47</v>
      </c>
      <c r="I11" s="114">
        <v>0.3</v>
      </c>
      <c r="J11" s="114">
        <v>0.4</v>
      </c>
      <c r="K11" s="114">
        <v>0.2</v>
      </c>
      <c r="L11" s="114">
        <v>0.05</v>
      </c>
      <c r="M11" s="114">
        <v>0.05</v>
      </c>
      <c r="N11" s="7"/>
      <c r="O11" s="7"/>
    </row>
    <row r="12" spans="1:15" x14ac:dyDescent="0.3">
      <c r="A12" s="8">
        <v>10</v>
      </c>
      <c r="B12" s="23" t="s">
        <v>48</v>
      </c>
      <c r="C12" s="25">
        <v>0.3</v>
      </c>
      <c r="D12" s="114">
        <v>0.4</v>
      </c>
      <c r="E12" s="114">
        <v>0.2</v>
      </c>
      <c r="F12" s="114">
        <v>0.05</v>
      </c>
      <c r="G12" s="114">
        <v>0.05</v>
      </c>
      <c r="H12" s="22" t="s">
        <v>49</v>
      </c>
      <c r="I12" s="114">
        <v>0.3</v>
      </c>
      <c r="J12" s="114">
        <v>0.4</v>
      </c>
      <c r="K12" s="114">
        <v>0.2</v>
      </c>
      <c r="L12" s="114">
        <v>0.05</v>
      </c>
      <c r="M12" s="114">
        <v>0.05</v>
      </c>
      <c r="N12" s="7"/>
      <c r="O12" s="7"/>
    </row>
    <row r="13" spans="1:15" x14ac:dyDescent="0.3">
      <c r="A13" s="8">
        <v>11</v>
      </c>
      <c r="B13" s="23" t="s">
        <v>50</v>
      </c>
      <c r="C13" s="25">
        <v>0.3</v>
      </c>
      <c r="D13" s="114">
        <v>0.4</v>
      </c>
      <c r="E13" s="114">
        <v>0.2</v>
      </c>
      <c r="F13" s="114">
        <v>0.05</v>
      </c>
      <c r="G13" s="114">
        <v>0.05</v>
      </c>
      <c r="H13" s="22" t="s">
        <v>51</v>
      </c>
      <c r="I13" s="114">
        <v>0.3</v>
      </c>
      <c r="J13" s="114">
        <v>0.4</v>
      </c>
      <c r="K13" s="114">
        <v>0.2</v>
      </c>
      <c r="L13" s="114">
        <v>0.05</v>
      </c>
      <c r="M13" s="114">
        <v>0.05</v>
      </c>
      <c r="N13" s="7"/>
      <c r="O13" s="7"/>
    </row>
    <row r="14" spans="1:15" x14ac:dyDescent="0.3">
      <c r="A14" s="8">
        <v>12</v>
      </c>
      <c r="B14" s="23" t="s">
        <v>52</v>
      </c>
      <c r="C14" s="25">
        <v>0.3</v>
      </c>
      <c r="D14" s="114">
        <v>0.4</v>
      </c>
      <c r="E14" s="114">
        <v>0.2</v>
      </c>
      <c r="F14" s="114">
        <v>0.05</v>
      </c>
      <c r="G14" s="114">
        <v>0.05</v>
      </c>
      <c r="H14" s="22" t="s">
        <v>53</v>
      </c>
      <c r="I14" s="114">
        <v>0.3</v>
      </c>
      <c r="J14" s="114">
        <v>0.4</v>
      </c>
      <c r="K14" s="114">
        <v>0.2</v>
      </c>
      <c r="L14" s="114">
        <v>0.05</v>
      </c>
      <c r="M14" s="114">
        <v>0.05</v>
      </c>
      <c r="N14" s="7"/>
      <c r="O14" s="7"/>
    </row>
    <row r="15" spans="1:15" x14ac:dyDescent="0.3">
      <c r="A15" s="8">
        <v>13</v>
      </c>
      <c r="B15" s="23" t="s">
        <v>54</v>
      </c>
      <c r="C15" s="25">
        <v>0.3</v>
      </c>
      <c r="D15" s="114">
        <v>0.4</v>
      </c>
      <c r="E15" s="114">
        <v>0.2</v>
      </c>
      <c r="F15" s="114">
        <v>0.05</v>
      </c>
      <c r="G15" s="114">
        <v>0.05</v>
      </c>
      <c r="H15" s="22" t="s">
        <v>55</v>
      </c>
      <c r="I15" s="114">
        <v>0.3</v>
      </c>
      <c r="J15" s="114">
        <v>0.4</v>
      </c>
      <c r="K15" s="114">
        <v>0.2</v>
      </c>
      <c r="L15" s="114">
        <v>0.05</v>
      </c>
      <c r="M15" s="114">
        <v>0.05</v>
      </c>
      <c r="N15" s="7"/>
      <c r="O15" s="7"/>
    </row>
    <row r="16" spans="1:15" x14ac:dyDescent="0.3">
      <c r="A16" s="8">
        <v>14</v>
      </c>
      <c r="B16" s="23" t="s">
        <v>56</v>
      </c>
      <c r="C16" s="25">
        <v>0.3</v>
      </c>
      <c r="D16" s="114">
        <v>0.4</v>
      </c>
      <c r="E16" s="114">
        <v>0.2</v>
      </c>
      <c r="F16" s="114">
        <v>0.05</v>
      </c>
      <c r="G16" s="114">
        <v>0.05</v>
      </c>
      <c r="H16" s="22" t="s">
        <v>57</v>
      </c>
      <c r="I16" s="114">
        <v>0.3</v>
      </c>
      <c r="J16" s="114">
        <v>0.4</v>
      </c>
      <c r="K16" s="114">
        <v>0.2</v>
      </c>
      <c r="L16" s="114">
        <v>0.05</v>
      </c>
      <c r="M16" s="114">
        <v>0.05</v>
      </c>
      <c r="N16" s="7"/>
      <c r="O16" s="7"/>
    </row>
    <row r="17" spans="1:15" x14ac:dyDescent="0.3">
      <c r="A17" s="7"/>
      <c r="B17" s="10"/>
      <c r="D17" s="24"/>
      <c r="E17" s="24"/>
      <c r="F17" s="24"/>
      <c r="G17" s="24"/>
      <c r="H17" s="18"/>
      <c r="I17" s="7"/>
      <c r="J17" s="7"/>
      <c r="K17" s="7"/>
      <c r="L17" s="7"/>
      <c r="M17" s="7"/>
      <c r="N17" s="7"/>
      <c r="O17" s="7"/>
    </row>
    <row r="18" spans="1:15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3">
      <c r="A20" s="10" t="s">
        <v>798</v>
      </c>
      <c r="B20" s="10"/>
      <c r="C20" s="10"/>
      <c r="D20" s="10"/>
      <c r="E20" s="10"/>
      <c r="F20" s="10" t="s">
        <v>803</v>
      </c>
      <c r="G20" s="7"/>
      <c r="H20" s="7"/>
      <c r="I20" s="7"/>
      <c r="J20" s="7"/>
      <c r="K20" s="10" t="s">
        <v>804</v>
      </c>
      <c r="L20" s="7"/>
      <c r="M20" s="7"/>
      <c r="N20" s="7"/>
      <c r="O20" s="7"/>
    </row>
    <row r="21" spans="1:15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1.6000000000000001E-3</v>
      </c>
      <c r="K21" s="110" t="s">
        <v>790</v>
      </c>
      <c r="L21" s="110" t="s">
        <v>802</v>
      </c>
      <c r="M21" s="110" t="s">
        <v>791</v>
      </c>
    </row>
    <row r="22" spans="1:15" x14ac:dyDescent="0.3">
      <c r="A22" s="23" t="s">
        <v>30</v>
      </c>
      <c r="B22" s="128">
        <v>1.0999999999999999E-2</v>
      </c>
      <c r="C22" s="22" t="s">
        <v>31</v>
      </c>
      <c r="D22" s="128">
        <v>1.0999999999999999E-2</v>
      </c>
      <c r="E22" s="15"/>
      <c r="F22" s="7"/>
      <c r="G22" s="7"/>
      <c r="H22" s="7"/>
      <c r="I22" s="7"/>
      <c r="J22" s="7"/>
      <c r="K22" s="29">
        <v>1</v>
      </c>
      <c r="L22" s="29" t="s">
        <v>848</v>
      </c>
      <c r="M22" s="111">
        <v>0</v>
      </c>
      <c r="N22" s="7"/>
      <c r="O22" s="7"/>
    </row>
    <row r="23" spans="1:15" x14ac:dyDescent="0.3">
      <c r="A23" s="23" t="s">
        <v>32</v>
      </c>
      <c r="B23" s="128">
        <v>8.0000000000000002E-3</v>
      </c>
      <c r="C23" s="22" t="s">
        <v>33</v>
      </c>
      <c r="D23" s="128">
        <v>8.0000000000000002E-3</v>
      </c>
      <c r="E23" s="15"/>
      <c r="F23" s="7"/>
      <c r="G23" s="7"/>
      <c r="H23" s="7"/>
      <c r="I23" s="7"/>
      <c r="J23" s="7"/>
      <c r="K23" s="29">
        <v>2</v>
      </c>
      <c r="L23" s="30" t="s">
        <v>870</v>
      </c>
      <c r="M23" s="111">
        <v>2.5</v>
      </c>
      <c r="N23" s="7"/>
      <c r="O23" s="7"/>
    </row>
    <row r="24" spans="1:15" x14ac:dyDescent="0.3">
      <c r="A24" s="23" t="s">
        <v>34</v>
      </c>
      <c r="B24" s="128">
        <v>1.2E-2</v>
      </c>
      <c r="C24" s="22" t="s">
        <v>35</v>
      </c>
      <c r="D24" s="128">
        <v>1.2E-2</v>
      </c>
      <c r="E24" s="15"/>
      <c r="F24" s="7"/>
      <c r="G24" s="7"/>
      <c r="H24" s="7"/>
      <c r="I24" s="7"/>
      <c r="J24" s="7"/>
      <c r="K24" s="29">
        <v>3</v>
      </c>
      <c r="L24" s="29" t="s">
        <v>844</v>
      </c>
      <c r="M24" s="111">
        <v>5</v>
      </c>
      <c r="N24" s="7"/>
      <c r="O24" s="7"/>
    </row>
    <row r="25" spans="1:15" x14ac:dyDescent="0.3">
      <c r="A25" s="23" t="s">
        <v>37</v>
      </c>
      <c r="B25" s="128">
        <v>1.2E-2</v>
      </c>
      <c r="C25" s="22" t="s">
        <v>36</v>
      </c>
      <c r="D25" s="128">
        <v>1.2E-2</v>
      </c>
      <c r="E25" s="15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3">
      <c r="A26" s="23" t="s">
        <v>38</v>
      </c>
      <c r="B26" s="128">
        <v>8.9999999999999993E-3</v>
      </c>
      <c r="C26" s="22" t="s">
        <v>39</v>
      </c>
      <c r="D26" s="128">
        <v>8.9999999999999993E-3</v>
      </c>
      <c r="E26" s="15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3">
      <c r="A27" s="23" t="s">
        <v>40</v>
      </c>
      <c r="B27" s="128">
        <v>8.9999999999999993E-3</v>
      </c>
      <c r="C27" s="22" t="s">
        <v>41</v>
      </c>
      <c r="D27" s="128">
        <v>8.9999999999999993E-3</v>
      </c>
      <c r="E27" s="15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3">
      <c r="A28" s="23" t="s">
        <v>42</v>
      </c>
      <c r="B28" s="128">
        <v>0.01</v>
      </c>
      <c r="C28" s="22" t="s">
        <v>43</v>
      </c>
      <c r="D28" s="128">
        <v>0.01</v>
      </c>
      <c r="E28" s="15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3">
      <c r="A29" s="23" t="s">
        <v>44</v>
      </c>
      <c r="B29" s="128">
        <v>6.0000000000000001E-3</v>
      </c>
      <c r="C29" s="22" t="s">
        <v>45</v>
      </c>
      <c r="D29" s="128">
        <v>6.0000000000000001E-3</v>
      </c>
      <c r="E29" s="15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3">
      <c r="A30" s="23" t="s">
        <v>46</v>
      </c>
      <c r="B30" s="128">
        <v>0.01</v>
      </c>
      <c r="C30" s="22" t="s">
        <v>47</v>
      </c>
      <c r="D30" s="128">
        <v>0.01</v>
      </c>
      <c r="E30" s="15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3">
      <c r="A31" s="23" t="s">
        <v>48</v>
      </c>
      <c r="B31" s="128">
        <v>1.0999999999999999E-2</v>
      </c>
      <c r="C31" s="22" t="s">
        <v>49</v>
      </c>
      <c r="D31" s="128">
        <v>1.0999999999999999E-2</v>
      </c>
      <c r="E31" s="15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3">
      <c r="A32" s="23" t="s">
        <v>50</v>
      </c>
      <c r="B32" s="128">
        <v>1.0999999999999999E-2</v>
      </c>
      <c r="C32" s="22" t="s">
        <v>51</v>
      </c>
      <c r="D32" s="128">
        <v>1.0999999999999999E-2</v>
      </c>
      <c r="E32" s="15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3">
      <c r="A33" s="23" t="s">
        <v>52</v>
      </c>
      <c r="B33" s="128">
        <v>1.0999999999999999E-2</v>
      </c>
      <c r="C33" s="22" t="s">
        <v>53</v>
      </c>
      <c r="D33" s="128">
        <v>1.0999999999999999E-2</v>
      </c>
      <c r="E33" s="15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3">
      <c r="A34" s="23" t="s">
        <v>54</v>
      </c>
      <c r="B34" s="128">
        <v>1.0999999999999999E-2</v>
      </c>
      <c r="C34" s="22" t="s">
        <v>55</v>
      </c>
      <c r="D34" s="128">
        <v>1.0999999999999999E-2</v>
      </c>
      <c r="E34" s="15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3">
      <c r="A35" s="23" t="s">
        <v>56</v>
      </c>
      <c r="B35" s="128">
        <v>8.0000000000000002E-3</v>
      </c>
      <c r="C35" s="22" t="s">
        <v>57</v>
      </c>
      <c r="D35" s="128">
        <v>8.0000000000000002E-3</v>
      </c>
      <c r="E35" s="15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3">
      <c r="A38" s="10" t="s">
        <v>808</v>
      </c>
      <c r="B38" s="10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s="109" customFormat="1" ht="43.2" x14ac:dyDescent="0.3">
      <c r="A39" s="110" t="s">
        <v>790</v>
      </c>
      <c r="B39" s="110" t="s">
        <v>811</v>
      </c>
      <c r="C39" s="110" t="s">
        <v>791</v>
      </c>
      <c r="E39" s="122"/>
      <c r="F39" s="122"/>
      <c r="G39" s="122"/>
      <c r="H39" s="38"/>
      <c r="I39" s="38"/>
    </row>
    <row r="40" spans="1:15" x14ac:dyDescent="0.3">
      <c r="A40" s="12">
        <v>1</v>
      </c>
      <c r="B40" s="12" t="s">
        <v>795</v>
      </c>
      <c r="C40" s="12">
        <v>5</v>
      </c>
      <c r="D40" s="7"/>
      <c r="E40" s="19"/>
      <c r="F40" s="19"/>
      <c r="G40" s="19"/>
      <c r="H40" s="20"/>
      <c r="I40" s="20"/>
      <c r="J40" s="7"/>
      <c r="K40" s="7"/>
      <c r="L40" s="7"/>
      <c r="M40" s="7"/>
      <c r="N40" s="7"/>
      <c r="O40" s="7"/>
    </row>
    <row r="41" spans="1:15" x14ac:dyDescent="0.3">
      <c r="A41" s="12">
        <v>2</v>
      </c>
      <c r="B41" s="13" t="s">
        <v>801</v>
      </c>
      <c r="C41" s="12">
        <v>0</v>
      </c>
      <c r="D41" s="7"/>
      <c r="E41" s="19"/>
      <c r="F41" s="19"/>
      <c r="G41" s="19"/>
      <c r="H41" s="20"/>
      <c r="I41" s="20"/>
      <c r="J41" s="7"/>
      <c r="K41" s="7"/>
      <c r="L41" s="7"/>
      <c r="M41" s="7"/>
      <c r="N41" s="7"/>
      <c r="O41" s="7"/>
    </row>
    <row r="42" spans="1:15" x14ac:dyDescent="0.3">
      <c r="A42" s="7"/>
      <c r="B42" s="10"/>
      <c r="C42" s="7"/>
      <c r="D42" s="7"/>
      <c r="E42" s="19"/>
      <c r="F42" s="19"/>
      <c r="G42" s="19"/>
      <c r="H42" s="20"/>
      <c r="I42" s="20"/>
      <c r="J42" s="7"/>
      <c r="K42" s="7"/>
      <c r="L42" s="7"/>
      <c r="M42" s="7"/>
      <c r="N42" s="7"/>
      <c r="O42" s="7"/>
    </row>
    <row r="43" spans="1:15" x14ac:dyDescent="0.3">
      <c r="A43" s="7"/>
      <c r="B43" s="10"/>
      <c r="C43" s="7"/>
      <c r="D43" s="7"/>
      <c r="E43" s="19"/>
      <c r="F43" s="19"/>
      <c r="G43" s="19"/>
      <c r="H43" s="20"/>
      <c r="I43" s="20"/>
      <c r="J43" s="7"/>
      <c r="K43" s="7"/>
      <c r="L43" s="7"/>
      <c r="M43" s="7"/>
      <c r="N43" s="7"/>
      <c r="O43" s="7"/>
    </row>
    <row r="44" spans="1:15" x14ac:dyDescent="0.3">
      <c r="A44" s="7"/>
      <c r="B44" s="10"/>
      <c r="C44" s="7"/>
      <c r="D44" s="7"/>
      <c r="E44" s="19"/>
      <c r="F44" s="19"/>
      <c r="G44" s="19"/>
      <c r="H44" s="20"/>
      <c r="I44" s="20"/>
      <c r="J44" s="7"/>
      <c r="K44" s="7"/>
      <c r="L44" s="7"/>
      <c r="M44" s="7"/>
      <c r="N44" s="7"/>
      <c r="O44" s="7"/>
    </row>
    <row r="45" spans="1:15" x14ac:dyDescent="0.3">
      <c r="A45" s="7"/>
      <c r="B45" s="10"/>
      <c r="C45" s="7"/>
      <c r="D45" s="7"/>
      <c r="E45" s="19"/>
      <c r="F45" s="19"/>
      <c r="G45" s="19"/>
      <c r="H45" s="20"/>
      <c r="I45" s="20"/>
      <c r="J45" s="7"/>
      <c r="K45" s="7"/>
      <c r="L45" s="7"/>
      <c r="M45" s="7"/>
      <c r="N45" s="7"/>
      <c r="O45" s="7"/>
    </row>
  </sheetData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9A9FF-1F40-4E8D-B895-5D68A1F11B77}">
  <dimension ref="A1:M41"/>
  <sheetViews>
    <sheetView workbookViewId="0">
      <selection activeCell="D23" sqref="D23"/>
    </sheetView>
  </sheetViews>
  <sheetFormatPr defaultRowHeight="14.4" x14ac:dyDescent="0.3"/>
  <cols>
    <col min="1" max="13" width="18.33203125" customWidth="1"/>
  </cols>
  <sheetData>
    <row r="1" spans="1:13" s="109" customFormat="1" x14ac:dyDescent="0.3">
      <c r="A1" s="109" t="s">
        <v>782</v>
      </c>
      <c r="B1" s="109" t="s">
        <v>778</v>
      </c>
    </row>
    <row r="2" spans="1:13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</row>
    <row r="3" spans="1:13" x14ac:dyDescent="0.3">
      <c r="A3" s="27">
        <v>1</v>
      </c>
      <c r="B3" s="33" t="s">
        <v>58</v>
      </c>
      <c r="C3" s="67">
        <f ca="1">$C$5/100</f>
        <v>0.3</v>
      </c>
      <c r="D3" s="67">
        <f ca="1">$C$6/100</f>
        <v>0.4</v>
      </c>
      <c r="E3" s="67">
        <f ca="1">$C$7/100</f>
        <v>0.15</v>
      </c>
      <c r="F3" s="67">
        <f ca="1">$C$8/100</f>
        <v>0.1</v>
      </c>
      <c r="G3" s="67">
        <f ca="1">$C$9/100</f>
        <v>0.05</v>
      </c>
      <c r="H3" s="22" t="s">
        <v>60</v>
      </c>
      <c r="I3" s="67">
        <f ca="1">$C$5/100</f>
        <v>0.3</v>
      </c>
      <c r="J3" s="67">
        <f ca="1">$C$6/100</f>
        <v>0.4</v>
      </c>
      <c r="K3" s="67">
        <f ca="1">$C$7/100</f>
        <v>0.15</v>
      </c>
      <c r="L3" s="67">
        <f ca="1">$C$8/100</f>
        <v>0.1</v>
      </c>
      <c r="M3" s="67">
        <f ca="1">$C$9/100</f>
        <v>0.05</v>
      </c>
    </row>
    <row r="4" spans="1:13" x14ac:dyDescent="0.3">
      <c r="A4" s="27">
        <v>2</v>
      </c>
      <c r="B4" s="33" t="s">
        <v>61</v>
      </c>
      <c r="C4" s="67">
        <f t="shared" ref="C4:C16" ca="1" si="0">$C$5/100</f>
        <v>0.3</v>
      </c>
      <c r="D4" s="67">
        <f t="shared" ref="D4:D16" ca="1" si="1">$C$6/100</f>
        <v>0.4</v>
      </c>
      <c r="E4" s="67">
        <f t="shared" ref="E4:E16" ca="1" si="2">$C$7/100</f>
        <v>0.15</v>
      </c>
      <c r="F4" s="67">
        <f t="shared" ref="F4:F16" ca="1" si="3">$C$8/100</f>
        <v>0.1</v>
      </c>
      <c r="G4" s="67">
        <f t="shared" ref="G4:G16" ca="1" si="4">$C$9/100</f>
        <v>0.05</v>
      </c>
      <c r="H4" s="22" t="s">
        <v>59</v>
      </c>
      <c r="I4" s="67">
        <f t="shared" ref="I4:I16" ca="1" si="5">$C$5/100</f>
        <v>0.3</v>
      </c>
      <c r="J4" s="67">
        <f t="shared" ref="J4:J16" ca="1" si="6">$C$6/100</f>
        <v>0.4</v>
      </c>
      <c r="K4" s="67">
        <f t="shared" ref="K4:K16" ca="1" si="7">$C$7/100</f>
        <v>0.15</v>
      </c>
      <c r="L4" s="67">
        <f t="shared" ref="L4:L16" ca="1" si="8">$C$8/100</f>
        <v>0.1</v>
      </c>
      <c r="M4" s="67">
        <f t="shared" ref="M4:M16" ca="1" si="9">$C$9/100</f>
        <v>0.05</v>
      </c>
    </row>
    <row r="5" spans="1:13" x14ac:dyDescent="0.3">
      <c r="A5" s="27">
        <v>3</v>
      </c>
      <c r="B5" s="33" t="s">
        <v>62</v>
      </c>
      <c r="C5" s="67">
        <f t="shared" ca="1" si="0"/>
        <v>0.3</v>
      </c>
      <c r="D5" s="67">
        <f t="shared" ca="1" si="1"/>
        <v>0.4</v>
      </c>
      <c r="E5" s="67">
        <f t="shared" ca="1" si="2"/>
        <v>0.15</v>
      </c>
      <c r="F5" s="67">
        <f t="shared" ca="1" si="3"/>
        <v>0.1</v>
      </c>
      <c r="G5" s="67">
        <f t="shared" ca="1" si="4"/>
        <v>0.05</v>
      </c>
      <c r="H5" s="22" t="s">
        <v>65</v>
      </c>
      <c r="I5" s="67">
        <f t="shared" ca="1" si="5"/>
        <v>0.3</v>
      </c>
      <c r="J5" s="67">
        <f t="shared" ca="1" si="6"/>
        <v>0.4</v>
      </c>
      <c r="K5" s="67">
        <f t="shared" ca="1" si="7"/>
        <v>0.15</v>
      </c>
      <c r="L5" s="67">
        <f t="shared" ca="1" si="8"/>
        <v>0.1</v>
      </c>
      <c r="M5" s="67">
        <f t="shared" ca="1" si="9"/>
        <v>0.05</v>
      </c>
    </row>
    <row r="6" spans="1:13" x14ac:dyDescent="0.3">
      <c r="A6" s="27">
        <v>4</v>
      </c>
      <c r="B6" s="33" t="s">
        <v>66</v>
      </c>
      <c r="C6" s="67">
        <f t="shared" ca="1" si="0"/>
        <v>0.3</v>
      </c>
      <c r="D6" s="67">
        <f t="shared" ca="1" si="1"/>
        <v>0.4</v>
      </c>
      <c r="E6" s="67">
        <f t="shared" ca="1" si="2"/>
        <v>0.15</v>
      </c>
      <c r="F6" s="67">
        <f t="shared" ca="1" si="3"/>
        <v>0.1</v>
      </c>
      <c r="G6" s="67">
        <f t="shared" ca="1" si="4"/>
        <v>0.05</v>
      </c>
      <c r="H6" s="22" t="s">
        <v>67</v>
      </c>
      <c r="I6" s="67">
        <f t="shared" ca="1" si="5"/>
        <v>0.3</v>
      </c>
      <c r="J6" s="67">
        <f t="shared" ca="1" si="6"/>
        <v>0.4</v>
      </c>
      <c r="K6" s="67">
        <f t="shared" ca="1" si="7"/>
        <v>0.15</v>
      </c>
      <c r="L6" s="67">
        <f t="shared" ca="1" si="8"/>
        <v>0.1</v>
      </c>
      <c r="M6" s="67">
        <f t="shared" ca="1" si="9"/>
        <v>0.05</v>
      </c>
    </row>
    <row r="7" spans="1:13" x14ac:dyDescent="0.3">
      <c r="A7" s="27">
        <v>5</v>
      </c>
      <c r="B7" s="33" t="s">
        <v>68</v>
      </c>
      <c r="C7" s="67">
        <f t="shared" ca="1" si="0"/>
        <v>0.3</v>
      </c>
      <c r="D7" s="67">
        <f t="shared" ca="1" si="1"/>
        <v>0.4</v>
      </c>
      <c r="E7" s="67">
        <f t="shared" ca="1" si="2"/>
        <v>0.15</v>
      </c>
      <c r="F7" s="67">
        <f t="shared" ca="1" si="3"/>
        <v>0.1</v>
      </c>
      <c r="G7" s="67">
        <f t="shared" ca="1" si="4"/>
        <v>0.05</v>
      </c>
      <c r="H7" s="22" t="s">
        <v>71</v>
      </c>
      <c r="I7" s="67">
        <f t="shared" ca="1" si="5"/>
        <v>0.3</v>
      </c>
      <c r="J7" s="67">
        <f t="shared" ca="1" si="6"/>
        <v>0.4</v>
      </c>
      <c r="K7" s="67">
        <f t="shared" ca="1" si="7"/>
        <v>0.15</v>
      </c>
      <c r="L7" s="67">
        <f t="shared" ca="1" si="8"/>
        <v>0.1</v>
      </c>
      <c r="M7" s="67">
        <f t="shared" ca="1" si="9"/>
        <v>0.05</v>
      </c>
    </row>
    <row r="8" spans="1:13" x14ac:dyDescent="0.3">
      <c r="A8" s="27">
        <v>6</v>
      </c>
      <c r="B8" s="33" t="s">
        <v>69</v>
      </c>
      <c r="C8" s="67">
        <f t="shared" ca="1" si="0"/>
        <v>0.3</v>
      </c>
      <c r="D8" s="67">
        <f t="shared" ca="1" si="1"/>
        <v>0.4</v>
      </c>
      <c r="E8" s="67">
        <f t="shared" ca="1" si="2"/>
        <v>0.15</v>
      </c>
      <c r="F8" s="67">
        <f t="shared" ca="1" si="3"/>
        <v>0.1</v>
      </c>
      <c r="G8" s="67">
        <f t="shared" ca="1" si="4"/>
        <v>0.05</v>
      </c>
      <c r="H8" s="22" t="s">
        <v>72</v>
      </c>
      <c r="I8" s="67">
        <f t="shared" ca="1" si="5"/>
        <v>0.3</v>
      </c>
      <c r="J8" s="67">
        <f t="shared" ca="1" si="6"/>
        <v>0.4</v>
      </c>
      <c r="K8" s="67">
        <f t="shared" ca="1" si="7"/>
        <v>0.15</v>
      </c>
      <c r="L8" s="67">
        <f t="shared" ca="1" si="8"/>
        <v>0.1</v>
      </c>
      <c r="M8" s="67">
        <f t="shared" ca="1" si="9"/>
        <v>0.05</v>
      </c>
    </row>
    <row r="9" spans="1:13" x14ac:dyDescent="0.3">
      <c r="A9" s="27">
        <v>7</v>
      </c>
      <c r="B9" s="33" t="s">
        <v>70</v>
      </c>
      <c r="C9" s="67">
        <f t="shared" ca="1" si="0"/>
        <v>0.3</v>
      </c>
      <c r="D9" s="67">
        <f t="shared" ca="1" si="1"/>
        <v>0.4</v>
      </c>
      <c r="E9" s="67">
        <f t="shared" ca="1" si="2"/>
        <v>0.15</v>
      </c>
      <c r="F9" s="67">
        <f t="shared" ca="1" si="3"/>
        <v>0.1</v>
      </c>
      <c r="G9" s="67">
        <f t="shared" ca="1" si="4"/>
        <v>0.05</v>
      </c>
      <c r="H9" s="22" t="s">
        <v>73</v>
      </c>
      <c r="I9" s="67">
        <f t="shared" ca="1" si="5"/>
        <v>0.3</v>
      </c>
      <c r="J9" s="67">
        <f t="shared" ca="1" si="6"/>
        <v>0.4</v>
      </c>
      <c r="K9" s="67">
        <f t="shared" ca="1" si="7"/>
        <v>0.15</v>
      </c>
      <c r="L9" s="67">
        <f t="shared" ca="1" si="8"/>
        <v>0.1</v>
      </c>
      <c r="M9" s="67">
        <f t="shared" ca="1" si="9"/>
        <v>0.05</v>
      </c>
    </row>
    <row r="10" spans="1:13" x14ac:dyDescent="0.3">
      <c r="A10" s="27">
        <v>8</v>
      </c>
      <c r="B10" s="33" t="s">
        <v>74</v>
      </c>
      <c r="C10" s="67">
        <f t="shared" ca="1" si="0"/>
        <v>0.3</v>
      </c>
      <c r="D10" s="67">
        <f t="shared" ca="1" si="1"/>
        <v>0.4</v>
      </c>
      <c r="E10" s="67">
        <f t="shared" ca="1" si="2"/>
        <v>0.15</v>
      </c>
      <c r="F10" s="67">
        <f t="shared" ca="1" si="3"/>
        <v>0.1</v>
      </c>
      <c r="G10" s="67">
        <f t="shared" ca="1" si="4"/>
        <v>0.05</v>
      </c>
      <c r="H10" s="22" t="s">
        <v>75</v>
      </c>
      <c r="I10" s="67">
        <f t="shared" ca="1" si="5"/>
        <v>0.3</v>
      </c>
      <c r="J10" s="67">
        <f t="shared" ca="1" si="6"/>
        <v>0.4</v>
      </c>
      <c r="K10" s="67">
        <f t="shared" ca="1" si="7"/>
        <v>0.15</v>
      </c>
      <c r="L10" s="67">
        <f t="shared" ca="1" si="8"/>
        <v>0.1</v>
      </c>
      <c r="M10" s="67">
        <f t="shared" ca="1" si="9"/>
        <v>0.05</v>
      </c>
    </row>
    <row r="11" spans="1:13" x14ac:dyDescent="0.3">
      <c r="A11" s="27">
        <v>9</v>
      </c>
      <c r="B11" s="33" t="s">
        <v>76</v>
      </c>
      <c r="C11" s="67">
        <f t="shared" ca="1" si="0"/>
        <v>0.3</v>
      </c>
      <c r="D11" s="67">
        <f t="shared" ca="1" si="1"/>
        <v>0.4</v>
      </c>
      <c r="E11" s="67">
        <f t="shared" ca="1" si="2"/>
        <v>0.15</v>
      </c>
      <c r="F11" s="67">
        <f t="shared" ca="1" si="3"/>
        <v>0.1</v>
      </c>
      <c r="G11" s="67">
        <f t="shared" ca="1" si="4"/>
        <v>0.05</v>
      </c>
      <c r="H11" s="22" t="s">
        <v>77</v>
      </c>
      <c r="I11" s="67">
        <f t="shared" ca="1" si="5"/>
        <v>0.3</v>
      </c>
      <c r="J11" s="67">
        <f t="shared" ca="1" si="6"/>
        <v>0.4</v>
      </c>
      <c r="K11" s="67">
        <f t="shared" ca="1" si="7"/>
        <v>0.15</v>
      </c>
      <c r="L11" s="67">
        <f t="shared" ca="1" si="8"/>
        <v>0.1</v>
      </c>
      <c r="M11" s="67">
        <f t="shared" ca="1" si="9"/>
        <v>0.05</v>
      </c>
    </row>
    <row r="12" spans="1:13" x14ac:dyDescent="0.3">
      <c r="A12" s="27">
        <v>10</v>
      </c>
      <c r="B12" s="33" t="s">
        <v>78</v>
      </c>
      <c r="C12" s="67">
        <f t="shared" ca="1" si="0"/>
        <v>0.3</v>
      </c>
      <c r="D12" s="67">
        <f t="shared" ca="1" si="1"/>
        <v>0.4</v>
      </c>
      <c r="E12" s="67">
        <f t="shared" ca="1" si="2"/>
        <v>0.15</v>
      </c>
      <c r="F12" s="67">
        <f t="shared" ca="1" si="3"/>
        <v>0.1</v>
      </c>
      <c r="G12" s="67">
        <f t="shared" ca="1" si="4"/>
        <v>0.05</v>
      </c>
      <c r="H12" s="22" t="s">
        <v>79</v>
      </c>
      <c r="I12" s="67">
        <f t="shared" ca="1" si="5"/>
        <v>0.3</v>
      </c>
      <c r="J12" s="67">
        <f t="shared" ca="1" si="6"/>
        <v>0.4</v>
      </c>
      <c r="K12" s="67">
        <f t="shared" ca="1" si="7"/>
        <v>0.15</v>
      </c>
      <c r="L12" s="67">
        <f t="shared" ca="1" si="8"/>
        <v>0.1</v>
      </c>
      <c r="M12" s="67">
        <f t="shared" ca="1" si="9"/>
        <v>0.05</v>
      </c>
    </row>
    <row r="13" spans="1:13" x14ac:dyDescent="0.3">
      <c r="A13" s="27">
        <v>11</v>
      </c>
      <c r="B13" s="33" t="s">
        <v>80</v>
      </c>
      <c r="C13" s="67">
        <f t="shared" ca="1" si="0"/>
        <v>0.3</v>
      </c>
      <c r="D13" s="67">
        <f t="shared" ca="1" si="1"/>
        <v>0.4</v>
      </c>
      <c r="E13" s="67">
        <f t="shared" ca="1" si="2"/>
        <v>0.15</v>
      </c>
      <c r="F13" s="67">
        <f t="shared" ca="1" si="3"/>
        <v>0.1</v>
      </c>
      <c r="G13" s="67">
        <f t="shared" ca="1" si="4"/>
        <v>0.05</v>
      </c>
      <c r="H13" s="22" t="s">
        <v>81</v>
      </c>
      <c r="I13" s="67">
        <f t="shared" ca="1" si="5"/>
        <v>0.3</v>
      </c>
      <c r="J13" s="67">
        <f t="shared" ca="1" si="6"/>
        <v>0.4</v>
      </c>
      <c r="K13" s="67">
        <f t="shared" ca="1" si="7"/>
        <v>0.15</v>
      </c>
      <c r="L13" s="67">
        <f t="shared" ca="1" si="8"/>
        <v>0.1</v>
      </c>
      <c r="M13" s="67">
        <f t="shared" ca="1" si="9"/>
        <v>0.05</v>
      </c>
    </row>
    <row r="14" spans="1:13" x14ac:dyDescent="0.3">
      <c r="A14" s="27">
        <v>12</v>
      </c>
      <c r="B14" s="33" t="s">
        <v>82</v>
      </c>
      <c r="C14" s="67">
        <f t="shared" ca="1" si="0"/>
        <v>0.3</v>
      </c>
      <c r="D14" s="67">
        <f t="shared" ca="1" si="1"/>
        <v>0.4</v>
      </c>
      <c r="E14" s="67">
        <f t="shared" ca="1" si="2"/>
        <v>0.15</v>
      </c>
      <c r="F14" s="67">
        <f t="shared" ca="1" si="3"/>
        <v>0.1</v>
      </c>
      <c r="G14" s="67">
        <f t="shared" ca="1" si="4"/>
        <v>0.05</v>
      </c>
      <c r="H14" s="22" t="s">
        <v>83</v>
      </c>
      <c r="I14" s="67">
        <f t="shared" ca="1" si="5"/>
        <v>0.3</v>
      </c>
      <c r="J14" s="67">
        <f t="shared" ca="1" si="6"/>
        <v>0.4</v>
      </c>
      <c r="K14" s="67">
        <f t="shared" ca="1" si="7"/>
        <v>0.15</v>
      </c>
      <c r="L14" s="67">
        <f t="shared" ca="1" si="8"/>
        <v>0.1</v>
      </c>
      <c r="M14" s="67">
        <f t="shared" ca="1" si="9"/>
        <v>0.05</v>
      </c>
    </row>
    <row r="15" spans="1:13" x14ac:dyDescent="0.3">
      <c r="A15" s="27">
        <v>13</v>
      </c>
      <c r="B15" s="33" t="s">
        <v>84</v>
      </c>
      <c r="C15" s="67">
        <f t="shared" ca="1" si="0"/>
        <v>0.3</v>
      </c>
      <c r="D15" s="67">
        <f t="shared" ca="1" si="1"/>
        <v>0.4</v>
      </c>
      <c r="E15" s="67">
        <f t="shared" ca="1" si="2"/>
        <v>0.15</v>
      </c>
      <c r="F15" s="67">
        <f t="shared" ca="1" si="3"/>
        <v>0.1</v>
      </c>
      <c r="G15" s="67">
        <f t="shared" ca="1" si="4"/>
        <v>0.05</v>
      </c>
      <c r="H15" s="22" t="s">
        <v>85</v>
      </c>
      <c r="I15" s="67">
        <f t="shared" ca="1" si="5"/>
        <v>0.3</v>
      </c>
      <c r="J15" s="67">
        <f t="shared" ca="1" si="6"/>
        <v>0.4</v>
      </c>
      <c r="K15" s="67">
        <f t="shared" ca="1" si="7"/>
        <v>0.15</v>
      </c>
      <c r="L15" s="67">
        <f t="shared" ca="1" si="8"/>
        <v>0.1</v>
      </c>
      <c r="M15" s="67">
        <f t="shared" ca="1" si="9"/>
        <v>0.05</v>
      </c>
    </row>
    <row r="16" spans="1:13" x14ac:dyDescent="0.3">
      <c r="A16" s="27">
        <v>14</v>
      </c>
      <c r="B16" s="33" t="s">
        <v>86</v>
      </c>
      <c r="C16" s="67">
        <f t="shared" ca="1" si="0"/>
        <v>0.3</v>
      </c>
      <c r="D16" s="67">
        <f t="shared" ca="1" si="1"/>
        <v>0.4</v>
      </c>
      <c r="E16" s="67">
        <f t="shared" ca="1" si="2"/>
        <v>0.15</v>
      </c>
      <c r="F16" s="67">
        <f t="shared" ca="1" si="3"/>
        <v>0.1</v>
      </c>
      <c r="G16" s="67">
        <f t="shared" ca="1" si="4"/>
        <v>0.05</v>
      </c>
      <c r="H16" s="22" t="s">
        <v>87</v>
      </c>
      <c r="I16" s="67">
        <f t="shared" ca="1" si="5"/>
        <v>0.3</v>
      </c>
      <c r="J16" s="67">
        <f t="shared" ca="1" si="6"/>
        <v>0.4</v>
      </c>
      <c r="K16" s="67">
        <f t="shared" ca="1" si="7"/>
        <v>0.15</v>
      </c>
      <c r="L16" s="67">
        <f t="shared" ca="1" si="8"/>
        <v>0.1</v>
      </c>
      <c r="M16" s="67">
        <f t="shared" ca="1" si="9"/>
        <v>0.05</v>
      </c>
    </row>
    <row r="17" spans="1:13" x14ac:dyDescent="0.3">
      <c r="A17" s="26"/>
      <c r="B17" s="28"/>
      <c r="C17" s="26"/>
      <c r="D17" s="26"/>
      <c r="E17" s="26"/>
      <c r="F17" s="26"/>
      <c r="G17" s="26"/>
      <c r="H17" s="18"/>
      <c r="I17" s="26"/>
      <c r="J17" s="26"/>
      <c r="K17" s="26"/>
      <c r="L17" s="26"/>
      <c r="M17" s="26"/>
    </row>
    <row r="18" spans="1:13" x14ac:dyDescent="0.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x14ac:dyDescent="0.3">
      <c r="A20" s="28" t="s">
        <v>798</v>
      </c>
      <c r="B20" s="28"/>
      <c r="C20" s="28"/>
      <c r="D20" s="28"/>
      <c r="E20" s="28"/>
      <c r="F20" s="28" t="s">
        <v>805</v>
      </c>
      <c r="G20" s="26"/>
      <c r="H20" s="26"/>
      <c r="I20" s="26"/>
      <c r="J20" s="26"/>
      <c r="K20" s="28" t="s">
        <v>806</v>
      </c>
      <c r="L20" s="26"/>
      <c r="M20" s="26"/>
    </row>
    <row r="21" spans="1:13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1.1999999999999999E-3</v>
      </c>
      <c r="K21" s="110" t="s">
        <v>790</v>
      </c>
      <c r="L21" s="110" t="s">
        <v>802</v>
      </c>
      <c r="M21" s="110" t="s">
        <v>791</v>
      </c>
    </row>
    <row r="22" spans="1:13" x14ac:dyDescent="0.3">
      <c r="A22" s="33" t="s">
        <v>58</v>
      </c>
      <c r="B22" s="32">
        <v>1.4E-2</v>
      </c>
      <c r="C22" s="22" t="s">
        <v>60</v>
      </c>
      <c r="D22" s="32">
        <v>1.4E-2</v>
      </c>
      <c r="E22" s="31"/>
      <c r="F22" s="26"/>
      <c r="G22" s="26"/>
      <c r="H22" s="26"/>
      <c r="I22" s="26"/>
      <c r="J22" s="26"/>
      <c r="K22" s="34">
        <v>1</v>
      </c>
      <c r="L22" s="34" t="s">
        <v>848</v>
      </c>
      <c r="M22" s="34">
        <v>0</v>
      </c>
    </row>
    <row r="23" spans="1:13" x14ac:dyDescent="0.3">
      <c r="A23" s="33" t="s">
        <v>61</v>
      </c>
      <c r="B23" s="32">
        <f>B22</f>
        <v>1.4E-2</v>
      </c>
      <c r="C23" s="22" t="s">
        <v>59</v>
      </c>
      <c r="D23" s="32">
        <f t="shared" ref="D23:D35" si="10">D22</f>
        <v>1.4E-2</v>
      </c>
      <c r="E23" s="31"/>
      <c r="F23" s="26"/>
      <c r="G23" s="26"/>
      <c r="H23" s="26"/>
      <c r="I23" s="26"/>
      <c r="J23" s="26"/>
      <c r="K23" s="34">
        <v>2</v>
      </c>
      <c r="L23" s="34" t="s">
        <v>870</v>
      </c>
      <c r="M23" s="34">
        <v>5</v>
      </c>
    </row>
    <row r="24" spans="1:13" x14ac:dyDescent="0.3">
      <c r="A24" s="33" t="s">
        <v>62</v>
      </c>
      <c r="B24" s="32">
        <f>B22</f>
        <v>1.4E-2</v>
      </c>
      <c r="C24" s="22" t="s">
        <v>65</v>
      </c>
      <c r="D24" s="32">
        <f t="shared" si="10"/>
        <v>1.4E-2</v>
      </c>
      <c r="E24" s="31"/>
      <c r="F24" s="26"/>
      <c r="G24" s="26"/>
      <c r="H24" s="26"/>
      <c r="I24" s="26"/>
      <c r="J24" s="26"/>
      <c r="K24" s="34">
        <v>3</v>
      </c>
      <c r="L24" s="35" t="s">
        <v>890</v>
      </c>
      <c r="M24" s="34">
        <v>10</v>
      </c>
    </row>
    <row r="25" spans="1:13" x14ac:dyDescent="0.3">
      <c r="A25" s="33" t="s">
        <v>66</v>
      </c>
      <c r="B25" s="32">
        <f>B22</f>
        <v>1.4E-2</v>
      </c>
      <c r="C25" s="22" t="s">
        <v>67</v>
      </c>
      <c r="D25" s="32">
        <f t="shared" si="10"/>
        <v>1.4E-2</v>
      </c>
      <c r="E25" s="31"/>
      <c r="F25" s="26"/>
      <c r="G25" s="26"/>
      <c r="H25" s="26"/>
      <c r="I25" s="26"/>
      <c r="J25" s="26"/>
      <c r="K25" s="26"/>
      <c r="L25" s="26"/>
      <c r="M25" s="26"/>
    </row>
    <row r="26" spans="1:13" x14ac:dyDescent="0.3">
      <c r="A26" s="33" t="s">
        <v>68</v>
      </c>
      <c r="B26" s="32">
        <f>B22</f>
        <v>1.4E-2</v>
      </c>
      <c r="C26" s="22" t="s">
        <v>71</v>
      </c>
      <c r="D26" s="32">
        <f t="shared" si="10"/>
        <v>1.4E-2</v>
      </c>
      <c r="E26" s="31"/>
      <c r="F26" s="26"/>
      <c r="G26" s="26"/>
      <c r="H26" s="26"/>
      <c r="I26" s="26"/>
      <c r="J26" s="26"/>
      <c r="K26" s="26"/>
      <c r="L26" s="26"/>
      <c r="M26" s="26"/>
    </row>
    <row r="27" spans="1:13" x14ac:dyDescent="0.3">
      <c r="A27" s="33" t="s">
        <v>69</v>
      </c>
      <c r="B27" s="32">
        <f>B22</f>
        <v>1.4E-2</v>
      </c>
      <c r="C27" s="22" t="s">
        <v>72</v>
      </c>
      <c r="D27" s="32">
        <f t="shared" si="10"/>
        <v>1.4E-2</v>
      </c>
      <c r="E27" s="31"/>
      <c r="F27" s="26"/>
      <c r="G27" s="26"/>
      <c r="H27" s="26"/>
      <c r="I27" s="26"/>
      <c r="J27" s="26"/>
      <c r="K27" s="26"/>
      <c r="L27" s="26"/>
      <c r="M27" s="26"/>
    </row>
    <row r="28" spans="1:13" x14ac:dyDescent="0.3">
      <c r="A28" s="33" t="s">
        <v>70</v>
      </c>
      <c r="B28" s="32">
        <f t="shared" ref="B28:B35" si="11">B22</f>
        <v>1.4E-2</v>
      </c>
      <c r="C28" s="22" t="s">
        <v>73</v>
      </c>
      <c r="D28" s="32">
        <f t="shared" si="10"/>
        <v>1.4E-2</v>
      </c>
      <c r="E28" s="31"/>
      <c r="F28" s="26"/>
      <c r="G28" s="26"/>
      <c r="H28" s="26"/>
      <c r="I28" s="26"/>
      <c r="J28" s="26"/>
      <c r="K28" s="26"/>
      <c r="L28" s="26"/>
      <c r="M28" s="26"/>
    </row>
    <row r="29" spans="1:13" x14ac:dyDescent="0.3">
      <c r="A29" s="33" t="s">
        <v>74</v>
      </c>
      <c r="B29" s="32">
        <f t="shared" si="11"/>
        <v>1.4E-2</v>
      </c>
      <c r="C29" s="22" t="s">
        <v>75</v>
      </c>
      <c r="D29" s="32">
        <f t="shared" si="10"/>
        <v>1.4E-2</v>
      </c>
      <c r="E29" s="31"/>
      <c r="F29" s="26"/>
      <c r="G29" s="26"/>
      <c r="H29" s="26"/>
      <c r="I29" s="26"/>
      <c r="J29" s="26"/>
      <c r="K29" s="26"/>
      <c r="L29" s="26"/>
      <c r="M29" s="26"/>
    </row>
    <row r="30" spans="1:13" x14ac:dyDescent="0.3">
      <c r="A30" s="33" t="s">
        <v>76</v>
      </c>
      <c r="B30" s="32">
        <f t="shared" si="11"/>
        <v>1.4E-2</v>
      </c>
      <c r="C30" s="22" t="s">
        <v>77</v>
      </c>
      <c r="D30" s="32">
        <f t="shared" si="10"/>
        <v>1.4E-2</v>
      </c>
      <c r="E30" s="31"/>
      <c r="F30" s="26"/>
      <c r="G30" s="26"/>
      <c r="H30" s="26"/>
      <c r="I30" s="26"/>
      <c r="J30" s="26"/>
      <c r="K30" s="26"/>
      <c r="L30" s="26"/>
      <c r="M30" s="26"/>
    </row>
    <row r="31" spans="1:13" x14ac:dyDescent="0.3">
      <c r="A31" s="33" t="s">
        <v>78</v>
      </c>
      <c r="B31" s="32">
        <f t="shared" si="11"/>
        <v>1.4E-2</v>
      </c>
      <c r="C31" s="22" t="s">
        <v>79</v>
      </c>
      <c r="D31" s="32">
        <f t="shared" si="10"/>
        <v>1.4E-2</v>
      </c>
      <c r="E31" s="31"/>
      <c r="F31" s="26"/>
      <c r="G31" s="26"/>
      <c r="H31" s="26"/>
      <c r="I31" s="26"/>
      <c r="J31" s="26"/>
      <c r="K31" s="26"/>
      <c r="L31" s="26"/>
      <c r="M31" s="26"/>
    </row>
    <row r="32" spans="1:13" x14ac:dyDescent="0.3">
      <c r="A32" s="33" t="s">
        <v>80</v>
      </c>
      <c r="B32" s="32">
        <f t="shared" si="11"/>
        <v>1.4E-2</v>
      </c>
      <c r="C32" s="22" t="s">
        <v>81</v>
      </c>
      <c r="D32" s="32">
        <f t="shared" si="10"/>
        <v>1.4E-2</v>
      </c>
      <c r="E32" s="31"/>
      <c r="F32" s="26"/>
      <c r="G32" s="26"/>
      <c r="H32" s="26"/>
      <c r="I32" s="26"/>
      <c r="J32" s="26"/>
      <c r="K32" s="26"/>
      <c r="L32" s="26"/>
      <c r="M32" s="26"/>
    </row>
    <row r="33" spans="1:13" x14ac:dyDescent="0.3">
      <c r="A33" s="33" t="s">
        <v>82</v>
      </c>
      <c r="B33" s="32">
        <f t="shared" si="11"/>
        <v>1.4E-2</v>
      </c>
      <c r="C33" s="22" t="s">
        <v>83</v>
      </c>
      <c r="D33" s="32">
        <f t="shared" si="10"/>
        <v>1.4E-2</v>
      </c>
      <c r="E33" s="31"/>
      <c r="F33" s="26"/>
      <c r="G33" s="26"/>
      <c r="H33" s="26"/>
      <c r="I33" s="26"/>
      <c r="J33" s="26"/>
      <c r="K33" s="26"/>
      <c r="L33" s="26"/>
      <c r="M33" s="26"/>
    </row>
    <row r="34" spans="1:13" x14ac:dyDescent="0.3">
      <c r="A34" s="33" t="s">
        <v>84</v>
      </c>
      <c r="B34" s="32">
        <f t="shared" si="11"/>
        <v>1.4E-2</v>
      </c>
      <c r="C34" s="22" t="s">
        <v>85</v>
      </c>
      <c r="D34" s="32">
        <f t="shared" si="10"/>
        <v>1.4E-2</v>
      </c>
      <c r="E34" s="31"/>
      <c r="F34" s="26"/>
      <c r="G34" s="26"/>
      <c r="H34" s="26"/>
      <c r="I34" s="26"/>
      <c r="J34" s="26"/>
      <c r="K34" s="26"/>
      <c r="L34" s="26"/>
      <c r="M34" s="26"/>
    </row>
    <row r="35" spans="1:13" x14ac:dyDescent="0.3">
      <c r="A35" s="33" t="s">
        <v>86</v>
      </c>
      <c r="B35" s="32">
        <f t="shared" si="11"/>
        <v>1.4E-2</v>
      </c>
      <c r="C35" s="22" t="s">
        <v>87</v>
      </c>
      <c r="D35" s="32">
        <f t="shared" si="10"/>
        <v>1.4E-2</v>
      </c>
      <c r="E35" s="31"/>
      <c r="F35" s="26"/>
      <c r="G35" s="26"/>
      <c r="H35" s="26"/>
      <c r="I35" s="26"/>
      <c r="J35" s="26"/>
      <c r="K35" s="26"/>
      <c r="L35" s="26"/>
      <c r="M35" s="26"/>
    </row>
    <row r="36" spans="1:13" x14ac:dyDescent="0.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x14ac:dyDescent="0.3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3" x14ac:dyDescent="0.3">
      <c r="A38" s="28" t="s">
        <v>807</v>
      </c>
      <c r="B38" s="28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3" s="109" customFormat="1" ht="45.75" customHeight="1" x14ac:dyDescent="0.3">
      <c r="A39" s="110" t="s">
        <v>790</v>
      </c>
      <c r="B39" s="110" t="s">
        <v>811</v>
      </c>
      <c r="C39" s="110" t="s">
        <v>791</v>
      </c>
      <c r="E39" s="122"/>
      <c r="F39" s="122"/>
      <c r="G39" s="122"/>
      <c r="H39" s="38"/>
      <c r="I39" s="38"/>
    </row>
    <row r="40" spans="1:13" x14ac:dyDescent="0.3">
      <c r="A40" s="29">
        <v>1</v>
      </c>
      <c r="B40" s="29" t="s">
        <v>795</v>
      </c>
      <c r="C40" s="29">
        <v>5</v>
      </c>
      <c r="D40" s="26"/>
      <c r="E40" s="19"/>
      <c r="F40" s="19"/>
      <c r="G40" s="19"/>
      <c r="H40" s="20"/>
      <c r="I40" s="20"/>
      <c r="J40" s="26"/>
      <c r="K40" s="26"/>
      <c r="L40" s="26"/>
      <c r="M40" s="26"/>
    </row>
    <row r="41" spans="1:13" x14ac:dyDescent="0.3">
      <c r="A41" s="29">
        <v>2</v>
      </c>
      <c r="B41" s="30" t="s">
        <v>801</v>
      </c>
      <c r="C41" s="29">
        <v>0</v>
      </c>
      <c r="D41" s="26"/>
      <c r="E41" s="19"/>
      <c r="F41" s="19"/>
      <c r="G41" s="19"/>
      <c r="H41" s="20"/>
      <c r="I41" s="20"/>
      <c r="J41" s="26"/>
      <c r="K41" s="26"/>
      <c r="L41" s="26"/>
      <c r="M41" s="26"/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0C89E-D660-400B-BB22-E145732E667D}">
  <dimension ref="A1:M41"/>
  <sheetViews>
    <sheetView topLeftCell="C19" workbookViewId="0">
      <selection activeCell="D42" sqref="D42"/>
    </sheetView>
  </sheetViews>
  <sheetFormatPr defaultRowHeight="14.4" x14ac:dyDescent="0.3"/>
  <cols>
    <col min="1" max="1" width="18.33203125" customWidth="1"/>
    <col min="2" max="2" width="18.33203125" style="36" customWidth="1"/>
    <col min="3" max="7" width="18.33203125" customWidth="1"/>
    <col min="8" max="8" width="18.33203125" style="36" customWidth="1"/>
    <col min="9" max="13" width="18.33203125" customWidth="1"/>
  </cols>
  <sheetData>
    <row r="1" spans="1:13" s="109" customFormat="1" x14ac:dyDescent="0.3">
      <c r="A1" s="109" t="s">
        <v>782</v>
      </c>
      <c r="B1" s="109" t="s">
        <v>780</v>
      </c>
    </row>
    <row r="2" spans="1:13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</row>
    <row r="3" spans="1:13" x14ac:dyDescent="0.3">
      <c r="A3" s="27">
        <v>1</v>
      </c>
      <c r="B3" s="33" t="s">
        <v>88</v>
      </c>
      <c r="C3" s="37">
        <v>0.35</v>
      </c>
      <c r="D3" s="37">
        <v>0.35</v>
      </c>
      <c r="E3" s="37">
        <v>0.2</v>
      </c>
      <c r="F3" s="37">
        <v>0.05</v>
      </c>
      <c r="G3" s="37">
        <v>0.05</v>
      </c>
      <c r="H3" s="22" t="s">
        <v>89</v>
      </c>
      <c r="I3" s="37">
        <v>0.35</v>
      </c>
      <c r="J3" s="37">
        <v>0.35</v>
      </c>
      <c r="K3" s="37">
        <v>0.2</v>
      </c>
      <c r="L3" s="37">
        <v>0.05</v>
      </c>
      <c r="M3" s="37">
        <v>0.05</v>
      </c>
    </row>
    <row r="4" spans="1:13" x14ac:dyDescent="0.3">
      <c r="A4" s="27">
        <v>2</v>
      </c>
      <c r="B4" s="33" t="s">
        <v>90</v>
      </c>
      <c r="C4" s="37">
        <v>0.35</v>
      </c>
      <c r="D4" s="37">
        <v>0.35</v>
      </c>
      <c r="E4" s="37">
        <v>0.2</v>
      </c>
      <c r="F4" s="37">
        <v>0.05</v>
      </c>
      <c r="G4" s="37">
        <v>0.05</v>
      </c>
      <c r="H4" s="22" t="s">
        <v>91</v>
      </c>
      <c r="I4" s="37">
        <v>0.35</v>
      </c>
      <c r="J4" s="37">
        <v>0.35</v>
      </c>
      <c r="K4" s="37">
        <v>0.2</v>
      </c>
      <c r="L4" s="37">
        <v>0.05</v>
      </c>
      <c r="M4" s="37">
        <v>0.05</v>
      </c>
    </row>
    <row r="5" spans="1:13" x14ac:dyDescent="0.3">
      <c r="A5" s="27">
        <v>3</v>
      </c>
      <c r="B5" s="33" t="s">
        <v>92</v>
      </c>
      <c r="C5" s="37">
        <v>0.35</v>
      </c>
      <c r="D5" s="37">
        <v>0.35</v>
      </c>
      <c r="E5" s="37">
        <v>0.2</v>
      </c>
      <c r="F5" s="37">
        <v>0.05</v>
      </c>
      <c r="G5" s="37">
        <v>0.05</v>
      </c>
      <c r="H5" s="22" t="s">
        <v>93</v>
      </c>
      <c r="I5" s="37">
        <v>0.35</v>
      </c>
      <c r="J5" s="37">
        <v>0.35</v>
      </c>
      <c r="K5" s="37">
        <v>0.2</v>
      </c>
      <c r="L5" s="37">
        <v>0.05</v>
      </c>
      <c r="M5" s="37">
        <v>0.05</v>
      </c>
    </row>
    <row r="6" spans="1:13" x14ac:dyDescent="0.3">
      <c r="A6" s="27">
        <v>4</v>
      </c>
      <c r="B6" s="33" t="s">
        <v>94</v>
      </c>
      <c r="C6" s="37">
        <v>0.35</v>
      </c>
      <c r="D6" s="37">
        <v>0.35</v>
      </c>
      <c r="E6" s="37">
        <v>0.2</v>
      </c>
      <c r="F6" s="37">
        <v>0.05</v>
      </c>
      <c r="G6" s="37">
        <v>0.05</v>
      </c>
      <c r="H6" s="22" t="s">
        <v>95</v>
      </c>
      <c r="I6" s="37">
        <v>0.35</v>
      </c>
      <c r="J6" s="37">
        <v>0.35</v>
      </c>
      <c r="K6" s="37">
        <v>0.2</v>
      </c>
      <c r="L6" s="37">
        <v>0.05</v>
      </c>
      <c r="M6" s="37">
        <v>0.05</v>
      </c>
    </row>
    <row r="7" spans="1:13" x14ac:dyDescent="0.3">
      <c r="A7" s="27">
        <v>5</v>
      </c>
      <c r="B7" s="33" t="s">
        <v>96</v>
      </c>
      <c r="C7" s="37">
        <v>0.35</v>
      </c>
      <c r="D7" s="37">
        <v>0.35</v>
      </c>
      <c r="E7" s="37">
        <v>0.2</v>
      </c>
      <c r="F7" s="37">
        <v>0.05</v>
      </c>
      <c r="G7" s="37">
        <v>0.05</v>
      </c>
      <c r="H7" s="22" t="s">
        <v>99</v>
      </c>
      <c r="I7" s="37">
        <v>0.35</v>
      </c>
      <c r="J7" s="37">
        <v>0.35</v>
      </c>
      <c r="K7" s="37">
        <v>0.2</v>
      </c>
      <c r="L7" s="37">
        <v>0.05</v>
      </c>
      <c r="M7" s="37">
        <v>0.05</v>
      </c>
    </row>
    <row r="8" spans="1:13" x14ac:dyDescent="0.3">
      <c r="A8" s="27">
        <v>6</v>
      </c>
      <c r="B8" s="33" t="s">
        <v>100</v>
      </c>
      <c r="C8" s="37">
        <v>0.35</v>
      </c>
      <c r="D8" s="37">
        <v>0.35</v>
      </c>
      <c r="E8" s="37">
        <v>0.2</v>
      </c>
      <c r="F8" s="37">
        <v>0.05</v>
      </c>
      <c r="G8" s="37">
        <v>0.05</v>
      </c>
      <c r="H8" s="22" t="s">
        <v>109</v>
      </c>
      <c r="I8" s="37">
        <v>0.35</v>
      </c>
      <c r="J8" s="37">
        <v>0.35</v>
      </c>
      <c r="K8" s="37">
        <v>0.2</v>
      </c>
      <c r="L8" s="37">
        <v>0.05</v>
      </c>
      <c r="M8" s="37">
        <v>0.05</v>
      </c>
    </row>
    <row r="9" spans="1:13" x14ac:dyDescent="0.3">
      <c r="A9" s="27">
        <v>7</v>
      </c>
      <c r="B9" s="33" t="s">
        <v>101</v>
      </c>
      <c r="C9" s="37">
        <v>0.35</v>
      </c>
      <c r="D9" s="37">
        <v>0.35</v>
      </c>
      <c r="E9" s="37">
        <v>0.2</v>
      </c>
      <c r="F9" s="37">
        <v>0.05</v>
      </c>
      <c r="G9" s="37">
        <v>0.05</v>
      </c>
      <c r="H9" s="22" t="s">
        <v>111</v>
      </c>
      <c r="I9" s="37">
        <v>0.35</v>
      </c>
      <c r="J9" s="37">
        <v>0.35</v>
      </c>
      <c r="K9" s="37">
        <v>0.2</v>
      </c>
      <c r="L9" s="37">
        <v>0.05</v>
      </c>
      <c r="M9" s="37">
        <v>0.05</v>
      </c>
    </row>
    <row r="10" spans="1:13" x14ac:dyDescent="0.3">
      <c r="A10" s="27">
        <v>8</v>
      </c>
      <c r="B10" s="33" t="s">
        <v>102</v>
      </c>
      <c r="C10" s="37">
        <v>0.35</v>
      </c>
      <c r="D10" s="37">
        <v>0.35</v>
      </c>
      <c r="E10" s="37">
        <v>0.2</v>
      </c>
      <c r="F10" s="37">
        <v>0.05</v>
      </c>
      <c r="G10" s="37">
        <v>0.05</v>
      </c>
      <c r="H10" s="22" t="s">
        <v>113</v>
      </c>
      <c r="I10" s="37">
        <v>0.35</v>
      </c>
      <c r="J10" s="37">
        <v>0.35</v>
      </c>
      <c r="K10" s="37">
        <v>0.2</v>
      </c>
      <c r="L10" s="37">
        <v>0.05</v>
      </c>
      <c r="M10" s="37">
        <v>0.05</v>
      </c>
    </row>
    <row r="11" spans="1:13" x14ac:dyDescent="0.3">
      <c r="A11" s="27">
        <v>9</v>
      </c>
      <c r="B11" s="33" t="s">
        <v>103</v>
      </c>
      <c r="C11" s="37">
        <v>0.35</v>
      </c>
      <c r="D11" s="37">
        <v>0.35</v>
      </c>
      <c r="E11" s="37">
        <v>0.2</v>
      </c>
      <c r="F11" s="37">
        <v>0.05</v>
      </c>
      <c r="G11" s="37">
        <v>0.05</v>
      </c>
      <c r="H11" s="22" t="s">
        <v>114</v>
      </c>
      <c r="I11" s="37">
        <v>0.35</v>
      </c>
      <c r="J11" s="37">
        <v>0.35</v>
      </c>
      <c r="K11" s="37">
        <v>0.2</v>
      </c>
      <c r="L11" s="37">
        <v>0.05</v>
      </c>
      <c r="M11" s="37">
        <v>0.05</v>
      </c>
    </row>
    <row r="12" spans="1:13" x14ac:dyDescent="0.3">
      <c r="A12" s="27">
        <v>10</v>
      </c>
      <c r="B12" s="33" t="s">
        <v>104</v>
      </c>
      <c r="C12" s="37">
        <v>0.35</v>
      </c>
      <c r="D12" s="37">
        <v>0.35</v>
      </c>
      <c r="E12" s="37">
        <v>0.2</v>
      </c>
      <c r="F12" s="37">
        <v>0.05</v>
      </c>
      <c r="G12" s="37">
        <v>0.05</v>
      </c>
      <c r="H12" s="22" t="s">
        <v>116</v>
      </c>
      <c r="I12" s="37">
        <v>0.35</v>
      </c>
      <c r="J12" s="37">
        <v>0.35</v>
      </c>
      <c r="K12" s="37">
        <v>0.2</v>
      </c>
      <c r="L12" s="37">
        <v>0.05</v>
      </c>
      <c r="M12" s="37">
        <v>0.05</v>
      </c>
    </row>
    <row r="13" spans="1:13" x14ac:dyDescent="0.3">
      <c r="A13" s="27">
        <v>11</v>
      </c>
      <c r="B13" s="33" t="s">
        <v>105</v>
      </c>
      <c r="C13" s="37">
        <v>0.35</v>
      </c>
      <c r="D13" s="37">
        <v>0.35</v>
      </c>
      <c r="E13" s="37">
        <v>0.2</v>
      </c>
      <c r="F13" s="37">
        <v>0.05</v>
      </c>
      <c r="G13" s="37">
        <v>0.05</v>
      </c>
      <c r="H13" s="22" t="s">
        <v>110</v>
      </c>
      <c r="I13" s="37">
        <v>0.35</v>
      </c>
      <c r="J13" s="37">
        <v>0.35</v>
      </c>
      <c r="K13" s="37">
        <v>0.2</v>
      </c>
      <c r="L13" s="37">
        <v>0.05</v>
      </c>
      <c r="M13" s="37">
        <v>0.05</v>
      </c>
    </row>
    <row r="14" spans="1:13" x14ac:dyDescent="0.3">
      <c r="A14" s="27">
        <v>12</v>
      </c>
      <c r="B14" s="33" t="s">
        <v>106</v>
      </c>
      <c r="C14" s="37">
        <v>0.35</v>
      </c>
      <c r="D14" s="37">
        <v>0.35</v>
      </c>
      <c r="E14" s="37">
        <v>0.2</v>
      </c>
      <c r="F14" s="37">
        <v>0.05</v>
      </c>
      <c r="G14" s="37">
        <v>0.05</v>
      </c>
      <c r="H14" s="22" t="s">
        <v>117</v>
      </c>
      <c r="I14" s="37">
        <v>0.35</v>
      </c>
      <c r="J14" s="37">
        <v>0.35</v>
      </c>
      <c r="K14" s="37">
        <v>0.2</v>
      </c>
      <c r="L14" s="37">
        <v>0.05</v>
      </c>
      <c r="M14" s="37">
        <v>0.05</v>
      </c>
    </row>
    <row r="15" spans="1:13" x14ac:dyDescent="0.3">
      <c r="A15" s="27">
        <v>13</v>
      </c>
      <c r="B15" s="33" t="s">
        <v>107</v>
      </c>
      <c r="C15" s="37">
        <v>0.35</v>
      </c>
      <c r="D15" s="37">
        <v>0.35</v>
      </c>
      <c r="E15" s="37">
        <v>0.2</v>
      </c>
      <c r="F15" s="37">
        <v>0.05</v>
      </c>
      <c r="G15" s="37">
        <v>0.05</v>
      </c>
      <c r="H15" s="22" t="s">
        <v>118</v>
      </c>
      <c r="I15" s="37">
        <v>0.35</v>
      </c>
      <c r="J15" s="37">
        <v>0.35</v>
      </c>
      <c r="K15" s="37">
        <v>0.2</v>
      </c>
      <c r="L15" s="37">
        <v>0.05</v>
      </c>
      <c r="M15" s="37">
        <v>0.05</v>
      </c>
    </row>
    <row r="16" spans="1:13" x14ac:dyDescent="0.3">
      <c r="A16" s="27">
        <v>14</v>
      </c>
      <c r="B16" s="33" t="s">
        <v>108</v>
      </c>
      <c r="C16" s="37">
        <v>0.35</v>
      </c>
      <c r="D16" s="37">
        <v>0.35</v>
      </c>
      <c r="E16" s="37">
        <v>0.2</v>
      </c>
      <c r="F16" s="37">
        <v>0.05</v>
      </c>
      <c r="G16" s="37">
        <v>0.05</v>
      </c>
      <c r="H16" s="22" t="s">
        <v>119</v>
      </c>
      <c r="I16" s="37">
        <v>0.35</v>
      </c>
      <c r="J16" s="37">
        <v>0.35</v>
      </c>
      <c r="K16" s="37">
        <v>0.2</v>
      </c>
      <c r="L16" s="37">
        <v>0.05</v>
      </c>
      <c r="M16" s="37">
        <v>0.05</v>
      </c>
    </row>
    <row r="17" spans="1:13" x14ac:dyDescent="0.3">
      <c r="A17" s="26"/>
      <c r="C17" s="26"/>
      <c r="D17" s="26"/>
      <c r="E17" s="26"/>
      <c r="F17" s="26"/>
      <c r="G17" s="26"/>
      <c r="H17" s="18"/>
      <c r="I17" s="26"/>
      <c r="J17" s="26"/>
      <c r="K17" s="26"/>
      <c r="L17" s="26"/>
      <c r="M17" s="26"/>
    </row>
    <row r="18" spans="1:13" x14ac:dyDescent="0.3">
      <c r="A18" s="26"/>
      <c r="C18" s="26"/>
      <c r="D18" s="26"/>
      <c r="E18" s="26"/>
      <c r="F18" s="26"/>
      <c r="G18" s="26"/>
      <c r="I18" s="26"/>
      <c r="J18" s="26"/>
      <c r="K18" s="26"/>
      <c r="L18" s="26"/>
      <c r="M18" s="26"/>
    </row>
    <row r="19" spans="1:13" x14ac:dyDescent="0.3">
      <c r="A19" s="26"/>
      <c r="C19" s="26"/>
      <c r="D19" s="26"/>
      <c r="E19" s="26"/>
      <c r="F19" s="26"/>
      <c r="G19" s="26"/>
      <c r="I19" s="26"/>
      <c r="J19" s="26"/>
      <c r="K19" s="26"/>
      <c r="L19" s="26"/>
      <c r="M19" s="26"/>
    </row>
    <row r="20" spans="1:13" x14ac:dyDescent="0.3">
      <c r="A20" s="28" t="s">
        <v>798</v>
      </c>
      <c r="C20" s="28"/>
      <c r="D20" s="28"/>
      <c r="E20" s="28"/>
      <c r="F20" s="28" t="s">
        <v>809</v>
      </c>
      <c r="G20" s="26"/>
      <c r="I20" s="26"/>
      <c r="J20" s="26"/>
      <c r="K20" s="28" t="s">
        <v>810</v>
      </c>
      <c r="L20" s="26"/>
      <c r="M20" s="26"/>
    </row>
    <row r="21" spans="1:13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1.6000000000000001E-3</v>
      </c>
      <c r="K21" s="110" t="s">
        <v>790</v>
      </c>
      <c r="L21" s="110" t="s">
        <v>802</v>
      </c>
      <c r="M21" s="110" t="s">
        <v>791</v>
      </c>
    </row>
    <row r="22" spans="1:13" x14ac:dyDescent="0.3">
      <c r="A22" s="33" t="s">
        <v>88</v>
      </c>
      <c r="B22" s="130">
        <v>1.4E-2</v>
      </c>
      <c r="C22" s="22" t="s">
        <v>89</v>
      </c>
      <c r="D22" s="130">
        <v>1.2999999999999999E-2</v>
      </c>
      <c r="E22" s="31"/>
      <c r="F22" s="106"/>
      <c r="G22" s="26"/>
      <c r="I22" s="26"/>
      <c r="J22" s="26"/>
      <c r="K22" s="47">
        <v>1</v>
      </c>
      <c r="L22" s="47" t="s">
        <v>848</v>
      </c>
      <c r="M22" s="111">
        <v>0</v>
      </c>
    </row>
    <row r="23" spans="1:13" x14ac:dyDescent="0.3">
      <c r="A23" s="33" t="s">
        <v>90</v>
      </c>
      <c r="B23" s="130">
        <v>1.0999999999999999E-2</v>
      </c>
      <c r="C23" s="22" t="s">
        <v>91</v>
      </c>
      <c r="D23" s="130">
        <v>0.01</v>
      </c>
      <c r="E23" s="31"/>
      <c r="F23" s="106"/>
      <c r="G23" s="26"/>
      <c r="I23" s="26"/>
      <c r="J23" s="26"/>
      <c r="K23" s="47">
        <v>2</v>
      </c>
      <c r="L23" s="48" t="s">
        <v>843</v>
      </c>
      <c r="M23" s="111">
        <v>3</v>
      </c>
    </row>
    <row r="24" spans="1:13" x14ac:dyDescent="0.3">
      <c r="A24" s="33" t="s">
        <v>92</v>
      </c>
      <c r="B24" s="130">
        <v>1.4E-2</v>
      </c>
      <c r="C24" s="22" t="s">
        <v>93</v>
      </c>
      <c r="D24" s="130">
        <v>1.2999999999999999E-2</v>
      </c>
      <c r="E24" s="31"/>
      <c r="F24" s="106"/>
      <c r="G24" s="26"/>
      <c r="I24" s="26"/>
      <c r="J24" s="26"/>
      <c r="K24" s="47">
        <v>3</v>
      </c>
      <c r="L24" s="47" t="s">
        <v>836</v>
      </c>
      <c r="M24" s="111">
        <v>5</v>
      </c>
    </row>
    <row r="25" spans="1:13" x14ac:dyDescent="0.3">
      <c r="A25" s="33" t="s">
        <v>94</v>
      </c>
      <c r="B25" s="130">
        <v>1.4E-2</v>
      </c>
      <c r="C25" s="22" t="s">
        <v>95</v>
      </c>
      <c r="D25" s="130">
        <v>1.2999999999999999E-2</v>
      </c>
      <c r="E25" s="31"/>
      <c r="F25" s="106"/>
      <c r="G25" s="26"/>
      <c r="I25" s="26"/>
      <c r="J25" s="26"/>
      <c r="K25" s="26"/>
      <c r="L25" s="26"/>
      <c r="M25" s="26"/>
    </row>
    <row r="26" spans="1:13" x14ac:dyDescent="0.3">
      <c r="A26" s="33" t="s">
        <v>96</v>
      </c>
      <c r="B26" s="130">
        <v>1.4E-2</v>
      </c>
      <c r="C26" s="22" t="s">
        <v>99</v>
      </c>
      <c r="D26" s="130">
        <v>1.2999999999999999E-2</v>
      </c>
      <c r="E26" s="31"/>
      <c r="F26" s="106"/>
      <c r="G26" s="26"/>
      <c r="I26" s="26"/>
      <c r="J26" s="26"/>
      <c r="K26" s="26"/>
      <c r="L26" s="26"/>
      <c r="M26" s="26"/>
    </row>
    <row r="27" spans="1:13" x14ac:dyDescent="0.3">
      <c r="A27" s="33" t="s">
        <v>100</v>
      </c>
      <c r="B27" s="130">
        <v>1.2999999999999999E-2</v>
      </c>
      <c r="C27" s="22" t="s">
        <v>109</v>
      </c>
      <c r="D27" s="130">
        <v>1.2E-2</v>
      </c>
      <c r="E27" s="31"/>
      <c r="F27" s="106"/>
      <c r="G27" s="26"/>
      <c r="I27" s="26"/>
      <c r="J27" s="26"/>
      <c r="K27" s="26"/>
      <c r="L27" s="26"/>
      <c r="M27" s="26"/>
    </row>
    <row r="28" spans="1:13" x14ac:dyDescent="0.3">
      <c r="A28" s="33" t="s">
        <v>101</v>
      </c>
      <c r="B28" s="130">
        <v>1.4E-2</v>
      </c>
      <c r="C28" s="22" t="s">
        <v>111</v>
      </c>
      <c r="D28" s="130">
        <v>1.2999999999999999E-2</v>
      </c>
      <c r="E28" s="31"/>
      <c r="F28" s="106"/>
      <c r="G28" s="26"/>
      <c r="I28" s="26"/>
      <c r="J28" s="26"/>
      <c r="K28" s="26"/>
      <c r="L28" s="26"/>
      <c r="M28" s="26"/>
    </row>
    <row r="29" spans="1:13" x14ac:dyDescent="0.3">
      <c r="A29" s="33" t="s">
        <v>102</v>
      </c>
      <c r="B29" s="130">
        <v>7.0000000000000001E-3</v>
      </c>
      <c r="C29" s="22" t="s">
        <v>113</v>
      </c>
      <c r="D29" s="130">
        <v>6.0000000000000001E-3</v>
      </c>
      <c r="E29" s="31"/>
      <c r="F29" s="106"/>
      <c r="G29" s="26"/>
      <c r="I29" s="26"/>
      <c r="J29" s="26"/>
      <c r="K29" s="26"/>
      <c r="L29" s="26"/>
      <c r="M29" s="26"/>
    </row>
    <row r="30" spans="1:13" x14ac:dyDescent="0.3">
      <c r="A30" s="33" t="s">
        <v>103</v>
      </c>
      <c r="B30" s="130">
        <v>1.4E-2</v>
      </c>
      <c r="C30" s="22" t="s">
        <v>114</v>
      </c>
      <c r="D30" s="130">
        <v>1.2999999999999999E-2</v>
      </c>
      <c r="E30" s="31"/>
      <c r="F30" s="106"/>
      <c r="G30" s="26"/>
      <c r="I30" s="26"/>
      <c r="J30" s="26"/>
      <c r="K30" s="26"/>
      <c r="L30" s="26"/>
      <c r="M30" s="26"/>
    </row>
    <row r="31" spans="1:13" x14ac:dyDescent="0.3">
      <c r="A31" s="33" t="s">
        <v>104</v>
      </c>
      <c r="B31" s="130">
        <v>1.4E-2</v>
      </c>
      <c r="C31" s="22" t="s">
        <v>116</v>
      </c>
      <c r="D31" s="130">
        <v>1.2999999999999999E-2</v>
      </c>
      <c r="E31" s="31"/>
      <c r="F31" s="106"/>
      <c r="G31" s="26"/>
      <c r="I31" s="26"/>
      <c r="J31" s="26"/>
      <c r="K31" s="26"/>
      <c r="L31" s="26"/>
      <c r="M31" s="26"/>
    </row>
    <row r="32" spans="1:13" x14ac:dyDescent="0.3">
      <c r="A32" s="33" t="s">
        <v>105</v>
      </c>
      <c r="B32" s="130">
        <v>1.4E-2</v>
      </c>
      <c r="C32" s="22" t="s">
        <v>110</v>
      </c>
      <c r="D32" s="130">
        <v>1.2999999999999999E-2</v>
      </c>
      <c r="E32" s="31"/>
      <c r="F32" s="106"/>
      <c r="G32" s="26"/>
      <c r="I32" s="26"/>
      <c r="J32" s="26"/>
      <c r="K32" s="26"/>
      <c r="L32" s="26"/>
      <c r="M32" s="26"/>
    </row>
    <row r="33" spans="1:13" x14ac:dyDescent="0.3">
      <c r="A33" s="33" t="s">
        <v>106</v>
      </c>
      <c r="B33" s="130">
        <v>1.4E-2</v>
      </c>
      <c r="C33" s="22" t="s">
        <v>117</v>
      </c>
      <c r="D33" s="130">
        <v>1.2999999999999999E-2</v>
      </c>
      <c r="E33" s="31"/>
      <c r="F33" s="106"/>
      <c r="G33" s="26"/>
      <c r="I33" s="26"/>
      <c r="J33" s="26"/>
      <c r="K33" s="26"/>
      <c r="L33" s="26"/>
      <c r="M33" s="26"/>
    </row>
    <row r="34" spans="1:13" x14ac:dyDescent="0.3">
      <c r="A34" s="33" t="s">
        <v>107</v>
      </c>
      <c r="B34" s="130">
        <v>1.4E-2</v>
      </c>
      <c r="C34" s="22" t="s">
        <v>118</v>
      </c>
      <c r="D34" s="130">
        <v>1.2999999999999999E-2</v>
      </c>
      <c r="E34" s="31"/>
      <c r="F34" s="106"/>
      <c r="G34" s="26"/>
      <c r="I34" s="26"/>
      <c r="J34" s="26"/>
      <c r="K34" s="26"/>
      <c r="L34" s="26"/>
      <c r="M34" s="26"/>
    </row>
    <row r="35" spans="1:13" x14ac:dyDescent="0.3">
      <c r="A35" s="33" t="s">
        <v>108</v>
      </c>
      <c r="B35" s="130">
        <v>1.0999999999999999E-2</v>
      </c>
      <c r="C35" s="22" t="s">
        <v>119</v>
      </c>
      <c r="D35" s="130">
        <v>0.01</v>
      </c>
      <c r="E35" s="31"/>
      <c r="F35" s="106"/>
      <c r="G35" s="26"/>
      <c r="I35" s="26"/>
      <c r="J35" s="26"/>
      <c r="K35" s="26"/>
      <c r="L35" s="26"/>
      <c r="M35" s="26"/>
    </row>
    <row r="36" spans="1:13" x14ac:dyDescent="0.3">
      <c r="A36" s="26"/>
      <c r="C36" s="26"/>
      <c r="D36" s="26"/>
      <c r="E36" s="26"/>
      <c r="F36" s="26"/>
      <c r="G36" s="26"/>
      <c r="I36" s="26"/>
      <c r="J36" s="26"/>
      <c r="K36" s="26"/>
      <c r="L36" s="26"/>
      <c r="M36" s="26"/>
    </row>
    <row r="37" spans="1:13" x14ac:dyDescent="0.3">
      <c r="A37" s="26"/>
      <c r="C37" s="26"/>
      <c r="D37" s="26"/>
      <c r="E37" s="26"/>
      <c r="F37" s="26"/>
      <c r="G37" s="26"/>
      <c r="I37" s="26"/>
      <c r="J37" s="26"/>
      <c r="K37" s="26"/>
      <c r="L37" s="26"/>
      <c r="M37" s="26"/>
    </row>
    <row r="38" spans="1:13" x14ac:dyDescent="0.3">
      <c r="A38" s="28" t="s">
        <v>889</v>
      </c>
      <c r="C38" s="26"/>
      <c r="D38" s="26"/>
      <c r="E38" s="26"/>
      <c r="F38" s="26"/>
      <c r="G38" s="26"/>
      <c r="I38" s="26"/>
      <c r="J38" s="26"/>
      <c r="K38" s="26"/>
      <c r="L38" s="26"/>
      <c r="M38" s="26"/>
    </row>
    <row r="39" spans="1:13" s="109" customFormat="1" ht="43.2" x14ac:dyDescent="0.3">
      <c r="A39" s="110" t="s">
        <v>790</v>
      </c>
      <c r="B39" s="110" t="s">
        <v>811</v>
      </c>
      <c r="C39" s="110" t="s">
        <v>791</v>
      </c>
      <c r="E39" s="122"/>
      <c r="F39" s="122"/>
      <c r="G39" s="122"/>
      <c r="H39" s="38"/>
      <c r="I39" s="38"/>
    </row>
    <row r="40" spans="1:13" x14ac:dyDescent="0.3">
      <c r="A40" s="29">
        <v>1</v>
      </c>
      <c r="B40" s="40" t="s">
        <v>795</v>
      </c>
      <c r="C40" s="29">
        <v>5</v>
      </c>
      <c r="D40" s="26"/>
      <c r="E40" s="19"/>
      <c r="F40" s="19"/>
      <c r="G40" s="19"/>
      <c r="H40" s="38"/>
      <c r="I40" s="20"/>
      <c r="J40" s="26"/>
      <c r="K40" s="26"/>
      <c r="L40" s="26"/>
      <c r="M40" s="26"/>
    </row>
    <row r="41" spans="1:13" x14ac:dyDescent="0.3">
      <c r="A41" s="29">
        <v>2</v>
      </c>
      <c r="B41" s="41" t="s">
        <v>801</v>
      </c>
      <c r="C41" s="29">
        <v>0</v>
      </c>
      <c r="D41" s="26"/>
      <c r="E41" s="19"/>
      <c r="F41" s="19"/>
      <c r="G41" s="19"/>
      <c r="H41" s="38"/>
      <c r="I41" s="20"/>
      <c r="J41" s="26"/>
      <c r="K41" s="26"/>
      <c r="L41" s="26"/>
      <c r="M41" s="2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A990C-07E8-4A09-A840-9939BCCEB011}">
  <dimension ref="A1:M41"/>
  <sheetViews>
    <sheetView workbookViewId="0">
      <selection activeCell="A39" sqref="A39:XFD39"/>
    </sheetView>
  </sheetViews>
  <sheetFormatPr defaultRowHeight="14.4" x14ac:dyDescent="0.3"/>
  <cols>
    <col min="1" max="1" width="18.33203125" customWidth="1"/>
    <col min="2" max="2" width="18.33203125" style="45" customWidth="1"/>
    <col min="3" max="7" width="18.33203125" customWidth="1"/>
    <col min="8" max="8" width="18.33203125" style="45" customWidth="1"/>
    <col min="9" max="13" width="18.33203125" customWidth="1"/>
  </cols>
  <sheetData>
    <row r="1" spans="1:13" s="109" customFormat="1" x14ac:dyDescent="0.3">
      <c r="A1" s="109" t="s">
        <v>782</v>
      </c>
      <c r="C1" s="55" t="s">
        <v>120</v>
      </c>
    </row>
    <row r="2" spans="1:13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</row>
    <row r="3" spans="1:13" x14ac:dyDescent="0.3">
      <c r="A3" s="44">
        <v>1</v>
      </c>
      <c r="B3" s="33" t="s">
        <v>121</v>
      </c>
      <c r="C3" s="49">
        <v>0.3</v>
      </c>
      <c r="D3" s="49">
        <v>0.4</v>
      </c>
      <c r="E3" s="49">
        <v>0.15</v>
      </c>
      <c r="F3" s="49">
        <v>0.1</v>
      </c>
      <c r="G3" s="49">
        <v>0.05</v>
      </c>
      <c r="H3" s="22" t="s">
        <v>123</v>
      </c>
      <c r="I3" s="49">
        <v>0.3</v>
      </c>
      <c r="J3" s="49">
        <v>0.4</v>
      </c>
      <c r="K3" s="49">
        <v>0.15</v>
      </c>
      <c r="L3" s="49">
        <v>0.1</v>
      </c>
      <c r="M3" s="49">
        <v>0.05</v>
      </c>
    </row>
    <row r="4" spans="1:13" x14ac:dyDescent="0.3">
      <c r="A4" s="44">
        <v>2</v>
      </c>
      <c r="B4" s="33" t="s">
        <v>124</v>
      </c>
      <c r="C4" s="49">
        <v>0.3</v>
      </c>
      <c r="D4" s="49">
        <v>0.4</v>
      </c>
      <c r="E4" s="49">
        <v>0.15</v>
      </c>
      <c r="F4" s="49">
        <v>0.1</v>
      </c>
      <c r="G4" s="49">
        <v>0.05</v>
      </c>
      <c r="H4" s="22" t="s">
        <v>122</v>
      </c>
      <c r="I4" s="49">
        <v>0.3</v>
      </c>
      <c r="J4" s="49">
        <v>0.4</v>
      </c>
      <c r="K4" s="49">
        <v>0.15</v>
      </c>
      <c r="L4" s="49">
        <v>0.1</v>
      </c>
      <c r="M4" s="49">
        <v>0.05</v>
      </c>
    </row>
    <row r="5" spans="1:13" x14ac:dyDescent="0.3">
      <c r="A5" s="44">
        <v>3</v>
      </c>
      <c r="B5" s="33" t="s">
        <v>125</v>
      </c>
      <c r="C5" s="49">
        <v>0.3</v>
      </c>
      <c r="D5" s="49">
        <v>0.4</v>
      </c>
      <c r="E5" s="49">
        <v>0.15</v>
      </c>
      <c r="F5" s="49">
        <v>0.1</v>
      </c>
      <c r="G5" s="49">
        <v>0.05</v>
      </c>
      <c r="H5" s="22" t="s">
        <v>126</v>
      </c>
      <c r="I5" s="49">
        <v>0.3</v>
      </c>
      <c r="J5" s="49">
        <v>0.4</v>
      </c>
      <c r="K5" s="49">
        <v>0.15</v>
      </c>
      <c r="L5" s="49">
        <v>0.1</v>
      </c>
      <c r="M5" s="49">
        <v>0.05</v>
      </c>
    </row>
    <row r="6" spans="1:13" x14ac:dyDescent="0.3">
      <c r="A6" s="44">
        <v>4</v>
      </c>
      <c r="B6" s="33" t="s">
        <v>127</v>
      </c>
      <c r="C6" s="49">
        <v>0.3</v>
      </c>
      <c r="D6" s="49">
        <v>0.4</v>
      </c>
      <c r="E6" s="49">
        <v>0.15</v>
      </c>
      <c r="F6" s="49">
        <v>0.1</v>
      </c>
      <c r="G6" s="49">
        <v>0.05</v>
      </c>
      <c r="H6" s="22" t="s">
        <v>138</v>
      </c>
      <c r="I6" s="49">
        <v>0.3</v>
      </c>
      <c r="J6" s="49">
        <v>0.4</v>
      </c>
      <c r="K6" s="49">
        <v>0.15</v>
      </c>
      <c r="L6" s="49">
        <v>0.1</v>
      </c>
      <c r="M6" s="49">
        <v>0.05</v>
      </c>
    </row>
    <row r="7" spans="1:13" x14ac:dyDescent="0.3">
      <c r="A7" s="44">
        <v>5</v>
      </c>
      <c r="B7" s="33" t="s">
        <v>128</v>
      </c>
      <c r="C7" s="49">
        <v>0.3</v>
      </c>
      <c r="D7" s="49">
        <v>0.4</v>
      </c>
      <c r="E7" s="49">
        <v>0.15</v>
      </c>
      <c r="F7" s="49">
        <v>0.1</v>
      </c>
      <c r="G7" s="49">
        <v>0.05</v>
      </c>
      <c r="H7" s="22" t="s">
        <v>139</v>
      </c>
      <c r="I7" s="49">
        <v>0.3</v>
      </c>
      <c r="J7" s="49">
        <v>0.4</v>
      </c>
      <c r="K7" s="49">
        <v>0.15</v>
      </c>
      <c r="L7" s="49">
        <v>0.1</v>
      </c>
      <c r="M7" s="49">
        <v>0.05</v>
      </c>
    </row>
    <row r="8" spans="1:13" x14ac:dyDescent="0.3">
      <c r="A8" s="44">
        <v>6</v>
      </c>
      <c r="B8" s="33" t="s">
        <v>129</v>
      </c>
      <c r="C8" s="49">
        <v>0.3</v>
      </c>
      <c r="D8" s="49">
        <v>0.4</v>
      </c>
      <c r="E8" s="49">
        <v>0.15</v>
      </c>
      <c r="F8" s="49">
        <v>0.1</v>
      </c>
      <c r="G8" s="49">
        <v>0.05</v>
      </c>
      <c r="H8" s="22" t="s">
        <v>140</v>
      </c>
      <c r="I8" s="49">
        <v>0.3</v>
      </c>
      <c r="J8" s="49">
        <v>0.4</v>
      </c>
      <c r="K8" s="49">
        <v>0.15</v>
      </c>
      <c r="L8" s="49">
        <v>0.1</v>
      </c>
      <c r="M8" s="49">
        <v>0.05</v>
      </c>
    </row>
    <row r="9" spans="1:13" x14ac:dyDescent="0.3">
      <c r="A9" s="44">
        <v>7</v>
      </c>
      <c r="B9" s="33" t="s">
        <v>130</v>
      </c>
      <c r="C9" s="49">
        <v>0.3</v>
      </c>
      <c r="D9" s="49">
        <v>0.4</v>
      </c>
      <c r="E9" s="49">
        <v>0.15</v>
      </c>
      <c r="F9" s="49">
        <v>0.1</v>
      </c>
      <c r="G9" s="49">
        <v>0.05</v>
      </c>
      <c r="H9" s="22" t="s">
        <v>143</v>
      </c>
      <c r="I9" s="49">
        <v>0.3</v>
      </c>
      <c r="J9" s="49">
        <v>0.4</v>
      </c>
      <c r="K9" s="49">
        <v>0.15</v>
      </c>
      <c r="L9" s="49">
        <v>0.1</v>
      </c>
      <c r="M9" s="49">
        <v>0.05</v>
      </c>
    </row>
    <row r="10" spans="1:13" x14ac:dyDescent="0.3">
      <c r="A10" s="44">
        <v>8</v>
      </c>
      <c r="B10" s="33" t="s">
        <v>131</v>
      </c>
      <c r="C10" s="49">
        <v>0.3</v>
      </c>
      <c r="D10" s="49">
        <v>0.4</v>
      </c>
      <c r="E10" s="49">
        <v>0.15</v>
      </c>
      <c r="F10" s="49">
        <v>0.1</v>
      </c>
      <c r="G10" s="49">
        <v>0.05</v>
      </c>
      <c r="H10" s="22" t="s">
        <v>144</v>
      </c>
      <c r="I10" s="49">
        <v>0.3</v>
      </c>
      <c r="J10" s="49">
        <v>0.4</v>
      </c>
      <c r="K10" s="49">
        <v>0.15</v>
      </c>
      <c r="L10" s="49">
        <v>0.1</v>
      </c>
      <c r="M10" s="49">
        <v>0.05</v>
      </c>
    </row>
    <row r="11" spans="1:13" x14ac:dyDescent="0.3">
      <c r="A11" s="44">
        <v>9</v>
      </c>
      <c r="B11" s="33" t="s">
        <v>132</v>
      </c>
      <c r="C11" s="49">
        <v>0.3</v>
      </c>
      <c r="D11" s="49">
        <v>0.4</v>
      </c>
      <c r="E11" s="49">
        <v>0.15</v>
      </c>
      <c r="F11" s="49">
        <v>0.1</v>
      </c>
      <c r="G11" s="49">
        <v>0.05</v>
      </c>
      <c r="H11" s="22" t="s">
        <v>145</v>
      </c>
      <c r="I11" s="49">
        <v>0.3</v>
      </c>
      <c r="J11" s="49">
        <v>0.4</v>
      </c>
      <c r="K11" s="49">
        <v>0.15</v>
      </c>
      <c r="L11" s="49">
        <v>0.1</v>
      </c>
      <c r="M11" s="49">
        <v>0.05</v>
      </c>
    </row>
    <row r="12" spans="1:13" x14ac:dyDescent="0.3">
      <c r="A12" s="44">
        <v>10</v>
      </c>
      <c r="B12" s="33" t="s">
        <v>133</v>
      </c>
      <c r="C12" s="49">
        <v>0.3</v>
      </c>
      <c r="D12" s="49">
        <v>0.4</v>
      </c>
      <c r="E12" s="49">
        <v>0.15</v>
      </c>
      <c r="F12" s="49">
        <v>0.1</v>
      </c>
      <c r="G12" s="49">
        <v>0.05</v>
      </c>
      <c r="H12" s="22" t="s">
        <v>147</v>
      </c>
      <c r="I12" s="49">
        <v>0.3</v>
      </c>
      <c r="J12" s="49">
        <v>0.4</v>
      </c>
      <c r="K12" s="49">
        <v>0.15</v>
      </c>
      <c r="L12" s="49">
        <v>0.1</v>
      </c>
      <c r="M12" s="49">
        <v>0.05</v>
      </c>
    </row>
    <row r="13" spans="1:13" x14ac:dyDescent="0.3">
      <c r="A13" s="44">
        <v>11</v>
      </c>
      <c r="B13" s="33" t="s">
        <v>134</v>
      </c>
      <c r="C13" s="49">
        <v>0.3</v>
      </c>
      <c r="D13" s="49">
        <v>0.4</v>
      </c>
      <c r="E13" s="49">
        <v>0.15</v>
      </c>
      <c r="F13" s="49">
        <v>0.1</v>
      </c>
      <c r="G13" s="49">
        <v>0.05</v>
      </c>
      <c r="H13" s="22" t="s">
        <v>148</v>
      </c>
      <c r="I13" s="49">
        <v>0.3</v>
      </c>
      <c r="J13" s="49">
        <v>0.4</v>
      </c>
      <c r="K13" s="49">
        <v>0.15</v>
      </c>
      <c r="L13" s="49">
        <v>0.1</v>
      </c>
      <c r="M13" s="49">
        <v>0.05</v>
      </c>
    </row>
    <row r="14" spans="1:13" x14ac:dyDescent="0.3">
      <c r="A14" s="44">
        <v>12</v>
      </c>
      <c r="B14" s="33" t="s">
        <v>135</v>
      </c>
      <c r="C14" s="49">
        <v>0.3</v>
      </c>
      <c r="D14" s="49">
        <v>0.4</v>
      </c>
      <c r="E14" s="49">
        <v>0.15</v>
      </c>
      <c r="F14" s="49">
        <v>0.1</v>
      </c>
      <c r="G14" s="49">
        <v>0.05</v>
      </c>
      <c r="H14" s="22" t="s">
        <v>149</v>
      </c>
      <c r="I14" s="49">
        <v>0.3</v>
      </c>
      <c r="J14" s="49">
        <v>0.4</v>
      </c>
      <c r="K14" s="49">
        <v>0.15</v>
      </c>
      <c r="L14" s="49">
        <v>0.1</v>
      </c>
      <c r="M14" s="49">
        <v>0.05</v>
      </c>
    </row>
    <row r="15" spans="1:13" x14ac:dyDescent="0.3">
      <c r="A15" s="44">
        <v>13</v>
      </c>
      <c r="B15" s="33" t="s">
        <v>136</v>
      </c>
      <c r="C15" s="49">
        <v>0.3</v>
      </c>
      <c r="D15" s="49">
        <v>0.4</v>
      </c>
      <c r="E15" s="49">
        <v>0.15</v>
      </c>
      <c r="F15" s="49">
        <v>0.1</v>
      </c>
      <c r="G15" s="49">
        <v>0.05</v>
      </c>
      <c r="H15" s="22" t="s">
        <v>150</v>
      </c>
      <c r="I15" s="49">
        <v>0.3</v>
      </c>
      <c r="J15" s="49">
        <v>0.4</v>
      </c>
      <c r="K15" s="49">
        <v>0.15</v>
      </c>
      <c r="L15" s="49">
        <v>0.1</v>
      </c>
      <c r="M15" s="49">
        <v>0.05</v>
      </c>
    </row>
    <row r="16" spans="1:13" x14ac:dyDescent="0.3">
      <c r="A16" s="44">
        <v>14</v>
      </c>
      <c r="B16" s="33" t="s">
        <v>137</v>
      </c>
      <c r="C16" s="49">
        <v>0.3</v>
      </c>
      <c r="D16" s="49">
        <v>0.4</v>
      </c>
      <c r="E16" s="49">
        <v>0.15</v>
      </c>
      <c r="F16" s="49">
        <v>0.1</v>
      </c>
      <c r="G16" s="49">
        <v>0.05</v>
      </c>
      <c r="H16" s="22" t="s">
        <v>151</v>
      </c>
      <c r="I16" s="49">
        <v>0.3</v>
      </c>
      <c r="J16" s="49">
        <v>0.4</v>
      </c>
      <c r="K16" s="49">
        <v>0.15</v>
      </c>
      <c r="L16" s="49">
        <v>0.1</v>
      </c>
      <c r="M16" s="49">
        <v>0.05</v>
      </c>
    </row>
    <row r="17" spans="1:13" x14ac:dyDescent="0.3">
      <c r="A17" s="43"/>
      <c r="C17" s="43"/>
      <c r="D17" s="43"/>
      <c r="E17" s="43"/>
      <c r="F17" s="43"/>
      <c r="G17" s="43"/>
      <c r="H17" s="18"/>
      <c r="I17" s="43"/>
      <c r="J17" s="43"/>
      <c r="K17" s="43"/>
      <c r="L17" s="43"/>
      <c r="M17" s="43"/>
    </row>
    <row r="18" spans="1:13" x14ac:dyDescent="0.3">
      <c r="A18" s="43"/>
      <c r="C18" s="43"/>
      <c r="D18" s="43"/>
      <c r="E18" s="43"/>
      <c r="F18" s="43"/>
      <c r="G18" s="43"/>
      <c r="I18" s="43"/>
      <c r="J18" s="43"/>
      <c r="K18" s="43"/>
      <c r="L18" s="43"/>
      <c r="M18" s="43"/>
    </row>
    <row r="19" spans="1:13" x14ac:dyDescent="0.3">
      <c r="A19" s="43"/>
      <c r="C19" s="43"/>
      <c r="D19" s="43"/>
      <c r="E19" s="43"/>
      <c r="F19" s="43"/>
      <c r="G19" s="43"/>
      <c r="I19" s="43"/>
      <c r="J19" s="43"/>
      <c r="K19" s="43"/>
      <c r="L19" s="43"/>
      <c r="M19" s="43"/>
    </row>
    <row r="20" spans="1:13" x14ac:dyDescent="0.3">
      <c r="A20" s="45" t="s">
        <v>798</v>
      </c>
      <c r="C20" s="45"/>
      <c r="D20" s="45"/>
      <c r="E20" s="45"/>
      <c r="F20" s="45" t="s">
        <v>812</v>
      </c>
      <c r="G20" s="43"/>
      <c r="I20" s="43"/>
      <c r="J20" s="43"/>
      <c r="K20" s="45" t="s">
        <v>813</v>
      </c>
      <c r="L20" s="43"/>
      <c r="M20" s="43"/>
    </row>
    <row r="21" spans="1:13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1.6000000000000001E-3</v>
      </c>
      <c r="K21" s="110" t="s">
        <v>790</v>
      </c>
      <c r="L21" s="110" t="s">
        <v>802</v>
      </c>
      <c r="M21" s="110" t="s">
        <v>791</v>
      </c>
    </row>
    <row r="22" spans="1:13" x14ac:dyDescent="0.3">
      <c r="A22" s="33" t="s">
        <v>121</v>
      </c>
      <c r="B22" s="68">
        <v>1.6E-2</v>
      </c>
      <c r="C22" s="22" t="s">
        <v>123</v>
      </c>
      <c r="D22" s="68">
        <v>1.4999999999999999E-2</v>
      </c>
      <c r="E22" s="50"/>
      <c r="F22" s="43"/>
      <c r="G22" s="43"/>
      <c r="I22" s="43"/>
      <c r="J22" s="43"/>
      <c r="K22" s="118">
        <v>1</v>
      </c>
      <c r="L22" s="118" t="s">
        <v>870</v>
      </c>
      <c r="M22" s="118">
        <v>2</v>
      </c>
    </row>
    <row r="23" spans="1:13" x14ac:dyDescent="0.3">
      <c r="A23" s="33" t="s">
        <v>124</v>
      </c>
      <c r="B23" s="68">
        <v>1.2999999999999999E-2</v>
      </c>
      <c r="C23" s="22" t="s">
        <v>122</v>
      </c>
      <c r="D23" s="68">
        <v>1.0999999999999999E-2</v>
      </c>
      <c r="E23" s="50"/>
      <c r="F23" s="43"/>
      <c r="G23" s="43"/>
      <c r="I23" s="43"/>
      <c r="J23" s="43"/>
      <c r="K23" s="118">
        <v>2</v>
      </c>
      <c r="L23" s="119" t="s">
        <v>844</v>
      </c>
      <c r="M23" s="118">
        <v>5</v>
      </c>
    </row>
    <row r="24" spans="1:13" x14ac:dyDescent="0.3">
      <c r="A24" s="33" t="s">
        <v>125</v>
      </c>
      <c r="B24" s="68">
        <v>1.7000000000000001E-2</v>
      </c>
      <c r="C24" s="22" t="s">
        <v>126</v>
      </c>
      <c r="D24" s="68">
        <v>1.6E-2</v>
      </c>
      <c r="E24" s="50"/>
      <c r="F24" s="43"/>
      <c r="G24" s="43"/>
      <c r="I24" s="43"/>
      <c r="J24" s="43"/>
      <c r="K24" s="118">
        <v>3</v>
      </c>
      <c r="L24" s="118" t="s">
        <v>836</v>
      </c>
      <c r="M24" s="118">
        <v>10</v>
      </c>
    </row>
    <row r="25" spans="1:13" x14ac:dyDescent="0.3">
      <c r="A25" s="33" t="s">
        <v>127</v>
      </c>
      <c r="B25" s="68">
        <v>1.6E-2</v>
      </c>
      <c r="C25" s="22" t="s">
        <v>138</v>
      </c>
      <c r="D25" s="68">
        <v>1.4E-2</v>
      </c>
      <c r="E25" s="50"/>
      <c r="F25" s="43"/>
      <c r="G25" s="43"/>
      <c r="I25" s="43"/>
      <c r="J25" s="43"/>
      <c r="K25" s="43"/>
      <c r="L25" s="43"/>
      <c r="M25" s="43"/>
    </row>
    <row r="26" spans="1:13" x14ac:dyDescent="0.3">
      <c r="A26" s="33" t="s">
        <v>128</v>
      </c>
      <c r="B26" s="68">
        <v>1.6E-2</v>
      </c>
      <c r="C26" s="22" t="s">
        <v>139</v>
      </c>
      <c r="D26" s="68">
        <v>1.4E-2</v>
      </c>
      <c r="E26" s="50"/>
      <c r="F26" s="43"/>
      <c r="G26" s="43"/>
      <c r="I26" s="43"/>
      <c r="J26" s="43"/>
      <c r="K26" s="43"/>
      <c r="L26" s="43"/>
      <c r="M26" s="43"/>
    </row>
    <row r="27" spans="1:13" x14ac:dyDescent="0.3">
      <c r="A27" s="33" t="s">
        <v>129</v>
      </c>
      <c r="B27" s="68">
        <v>1.7000000000000001E-2</v>
      </c>
      <c r="C27" s="22" t="s">
        <v>140</v>
      </c>
      <c r="D27" s="68">
        <v>1.6E-2</v>
      </c>
      <c r="E27" s="50"/>
      <c r="F27" s="43"/>
      <c r="G27" s="43"/>
      <c r="I27" s="43"/>
      <c r="J27" s="43"/>
      <c r="K27" s="43"/>
      <c r="L27" s="43"/>
      <c r="M27" s="43"/>
    </row>
    <row r="28" spans="1:13" x14ac:dyDescent="0.3">
      <c r="A28" s="33" t="s">
        <v>130</v>
      </c>
      <c r="B28" s="68">
        <v>1.2999999999999999E-2</v>
      </c>
      <c r="C28" s="22" t="s">
        <v>143</v>
      </c>
      <c r="D28" s="68">
        <v>1.0999999999999999E-2</v>
      </c>
      <c r="E28" s="50"/>
      <c r="F28" s="43"/>
      <c r="G28" s="43"/>
      <c r="I28" s="43"/>
      <c r="J28" s="43"/>
      <c r="K28" s="43"/>
      <c r="L28" s="43"/>
      <c r="M28" s="43"/>
    </row>
    <row r="29" spans="1:13" x14ac:dyDescent="0.3">
      <c r="A29" s="33" t="s">
        <v>131</v>
      </c>
      <c r="B29" s="68">
        <v>8.9999999999999993E-3</v>
      </c>
      <c r="C29" s="22" t="s">
        <v>144</v>
      </c>
      <c r="D29" s="68">
        <v>8.0000000000000002E-3</v>
      </c>
      <c r="E29" s="50"/>
      <c r="F29" s="43"/>
      <c r="G29" s="43"/>
      <c r="I29" s="43"/>
      <c r="J29" s="43"/>
      <c r="K29" s="43"/>
      <c r="L29" s="43"/>
      <c r="M29" s="43"/>
    </row>
    <row r="30" spans="1:13" x14ac:dyDescent="0.3">
      <c r="A30" s="33" t="s">
        <v>132</v>
      </c>
      <c r="B30" s="68">
        <v>1.6E-2</v>
      </c>
      <c r="C30" s="22" t="s">
        <v>145</v>
      </c>
      <c r="D30" s="68">
        <v>1.4E-2</v>
      </c>
      <c r="E30" s="50"/>
      <c r="F30" s="43"/>
      <c r="G30" s="43"/>
      <c r="I30" s="43"/>
      <c r="J30" s="43"/>
      <c r="K30" s="43"/>
      <c r="L30" s="43"/>
      <c r="M30" s="43"/>
    </row>
    <row r="31" spans="1:13" x14ac:dyDescent="0.3">
      <c r="A31" s="33" t="s">
        <v>133</v>
      </c>
      <c r="B31" s="68">
        <v>1.6E-2</v>
      </c>
      <c r="C31" s="22" t="s">
        <v>147</v>
      </c>
      <c r="D31" s="68">
        <v>1.4E-2</v>
      </c>
      <c r="E31" s="50"/>
      <c r="F31" s="43"/>
      <c r="G31" s="43"/>
      <c r="I31" s="43"/>
      <c r="J31" s="43"/>
      <c r="K31" s="43"/>
      <c r="L31" s="43"/>
      <c r="M31" s="43"/>
    </row>
    <row r="32" spans="1:13" x14ac:dyDescent="0.3">
      <c r="A32" s="33" t="s">
        <v>134</v>
      </c>
      <c r="B32" s="68">
        <v>1.7000000000000001E-2</v>
      </c>
      <c r="C32" s="22" t="s">
        <v>148</v>
      </c>
      <c r="D32" s="68">
        <v>1.6E-2</v>
      </c>
      <c r="E32" s="50"/>
      <c r="F32" s="43"/>
      <c r="G32" s="43"/>
      <c r="I32" s="43"/>
      <c r="J32" s="43"/>
      <c r="K32" s="43"/>
      <c r="L32" s="43"/>
      <c r="M32" s="43"/>
    </row>
    <row r="33" spans="1:13" x14ac:dyDescent="0.3">
      <c r="A33" s="33" t="s">
        <v>135</v>
      </c>
      <c r="B33" s="68">
        <v>1.6E-2</v>
      </c>
      <c r="C33" s="22" t="s">
        <v>149</v>
      </c>
      <c r="D33" s="68">
        <v>1.4E-2</v>
      </c>
      <c r="E33" s="50"/>
      <c r="F33" s="43"/>
      <c r="G33" s="43"/>
      <c r="I33" s="43"/>
      <c r="J33" s="43"/>
      <c r="K33" s="43"/>
      <c r="L33" s="43"/>
      <c r="M33" s="43"/>
    </row>
    <row r="34" spans="1:13" x14ac:dyDescent="0.3">
      <c r="A34" s="33" t="s">
        <v>136</v>
      </c>
      <c r="B34" s="68">
        <v>1.7000000000000001E-2</v>
      </c>
      <c r="C34" s="22" t="s">
        <v>150</v>
      </c>
      <c r="D34" s="68">
        <v>1.6E-2</v>
      </c>
      <c r="E34" s="50"/>
      <c r="F34" s="43"/>
      <c r="G34" s="43"/>
      <c r="I34" s="43"/>
      <c r="J34" s="43"/>
      <c r="K34" s="43"/>
      <c r="L34" s="43"/>
      <c r="M34" s="43"/>
    </row>
    <row r="35" spans="1:13" x14ac:dyDescent="0.3">
      <c r="A35" s="33" t="s">
        <v>137</v>
      </c>
      <c r="B35" s="68">
        <v>8.9999999999999993E-3</v>
      </c>
      <c r="C35" s="22" t="s">
        <v>151</v>
      </c>
      <c r="D35" s="68">
        <v>8.0000000000000002E-3</v>
      </c>
      <c r="E35" s="50"/>
      <c r="F35" s="43"/>
      <c r="G35" s="43"/>
      <c r="I35" s="43"/>
      <c r="J35" s="43"/>
      <c r="K35" s="43"/>
      <c r="L35" s="43"/>
      <c r="M35" s="43"/>
    </row>
    <row r="36" spans="1:13" x14ac:dyDescent="0.3">
      <c r="A36" s="43"/>
      <c r="C36" s="43"/>
      <c r="D36" s="43"/>
      <c r="E36" s="43"/>
      <c r="F36" s="43"/>
      <c r="G36" s="43"/>
      <c r="I36" s="43"/>
      <c r="J36" s="43"/>
      <c r="K36" s="43"/>
      <c r="L36" s="43"/>
      <c r="M36" s="43"/>
    </row>
    <row r="37" spans="1:13" x14ac:dyDescent="0.3">
      <c r="A37" s="43"/>
      <c r="C37" s="43"/>
      <c r="D37" s="43"/>
      <c r="E37" s="43"/>
      <c r="F37" s="43"/>
      <c r="G37" s="43"/>
      <c r="I37" s="43"/>
      <c r="J37" s="43"/>
      <c r="K37" s="43"/>
      <c r="L37" s="43"/>
      <c r="M37" s="43"/>
    </row>
    <row r="38" spans="1:13" x14ac:dyDescent="0.3">
      <c r="A38" s="45" t="s">
        <v>818</v>
      </c>
      <c r="C38" s="43"/>
      <c r="D38" s="43"/>
      <c r="E38" s="43"/>
      <c r="F38" s="43"/>
      <c r="G38" s="43"/>
      <c r="I38" s="43"/>
      <c r="J38" s="43"/>
      <c r="K38" s="43"/>
      <c r="L38" s="43"/>
      <c r="M38" s="43"/>
    </row>
    <row r="39" spans="1:13" s="109" customFormat="1" ht="43.2" x14ac:dyDescent="0.3">
      <c r="A39" s="110" t="s">
        <v>790</v>
      </c>
      <c r="B39" s="110" t="s">
        <v>811</v>
      </c>
      <c r="C39" s="110" t="s">
        <v>791</v>
      </c>
      <c r="E39" s="122"/>
      <c r="F39" s="122"/>
      <c r="G39" s="122"/>
      <c r="H39" s="38"/>
      <c r="I39" s="38"/>
    </row>
    <row r="40" spans="1:13" x14ac:dyDescent="0.3">
      <c r="A40" s="47">
        <v>1</v>
      </c>
      <c r="B40" s="53" t="s">
        <v>795</v>
      </c>
      <c r="C40" s="47">
        <v>5</v>
      </c>
      <c r="D40" s="43"/>
      <c r="E40" s="19"/>
      <c r="F40" s="19"/>
      <c r="G40" s="19"/>
      <c r="H40" s="38"/>
      <c r="I40" s="20"/>
      <c r="J40" s="43"/>
      <c r="K40" s="43"/>
      <c r="L40" s="43"/>
      <c r="M40" s="43"/>
    </row>
    <row r="41" spans="1:13" x14ac:dyDescent="0.3">
      <c r="A41" s="47">
        <v>2</v>
      </c>
      <c r="B41" s="54" t="s">
        <v>801</v>
      </c>
      <c r="C41" s="47">
        <v>0</v>
      </c>
      <c r="D41" s="43"/>
      <c r="E41" s="19"/>
      <c r="F41" s="19"/>
      <c r="G41" s="19"/>
      <c r="H41" s="38"/>
      <c r="I41" s="20"/>
      <c r="J41" s="43"/>
      <c r="K41" s="43"/>
      <c r="L41" s="43"/>
      <c r="M41" s="4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B150-D765-4DDD-AE09-ECFE8882D001}">
  <dimension ref="A1:S47"/>
  <sheetViews>
    <sheetView workbookViewId="0">
      <selection activeCell="A45" sqref="A45:XFD45"/>
    </sheetView>
  </sheetViews>
  <sheetFormatPr defaultRowHeight="14.4" x14ac:dyDescent="0.3"/>
  <cols>
    <col min="1" max="1" width="18.33203125" customWidth="1"/>
    <col min="2" max="2" width="18.33203125" style="45" customWidth="1"/>
    <col min="3" max="19" width="18.33203125" customWidth="1"/>
  </cols>
  <sheetData>
    <row r="1" spans="1:19" s="109" customFormat="1" x14ac:dyDescent="0.3">
      <c r="A1" s="109" t="s">
        <v>782</v>
      </c>
      <c r="C1" s="55" t="s">
        <v>152</v>
      </c>
    </row>
    <row r="2" spans="1:19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  <c r="N2" s="16" t="s">
        <v>783</v>
      </c>
      <c r="O2" s="16" t="s">
        <v>784</v>
      </c>
      <c r="P2" s="16" t="s">
        <v>785</v>
      </c>
      <c r="Q2" s="16" t="s">
        <v>786</v>
      </c>
      <c r="R2" s="16" t="s">
        <v>787</v>
      </c>
      <c r="S2" s="16" t="s">
        <v>788</v>
      </c>
    </row>
    <row r="3" spans="1:19" x14ac:dyDescent="0.3">
      <c r="A3" s="44">
        <v>1</v>
      </c>
      <c r="B3" s="33" t="s">
        <v>153</v>
      </c>
      <c r="C3" s="49">
        <v>0.3</v>
      </c>
      <c r="D3" s="49">
        <v>0.3</v>
      </c>
      <c r="E3" s="49">
        <v>0.1</v>
      </c>
      <c r="F3" s="49">
        <v>0.2</v>
      </c>
      <c r="G3" s="49">
        <v>0.1</v>
      </c>
      <c r="H3" s="22" t="s">
        <v>155</v>
      </c>
      <c r="I3" s="49">
        <v>0.3</v>
      </c>
      <c r="J3" s="49">
        <v>0.3</v>
      </c>
      <c r="K3" s="49">
        <v>0.1</v>
      </c>
      <c r="L3" s="49">
        <v>0.2</v>
      </c>
      <c r="M3" s="49">
        <v>0.1</v>
      </c>
      <c r="N3" s="55" t="s">
        <v>156</v>
      </c>
      <c r="O3" s="49">
        <v>0.3</v>
      </c>
      <c r="P3" s="49">
        <v>0.3</v>
      </c>
      <c r="Q3" s="49">
        <v>0.1</v>
      </c>
      <c r="R3" s="49">
        <v>0.2</v>
      </c>
      <c r="S3" s="49">
        <v>0.1</v>
      </c>
    </row>
    <row r="4" spans="1:19" x14ac:dyDescent="0.3">
      <c r="A4" s="44">
        <v>2</v>
      </c>
      <c r="B4" s="33" t="s">
        <v>157</v>
      </c>
      <c r="C4" s="49">
        <v>0.3</v>
      </c>
      <c r="D4" s="49">
        <v>0.3</v>
      </c>
      <c r="E4" s="49">
        <v>0.1</v>
      </c>
      <c r="F4" s="49">
        <v>0.2</v>
      </c>
      <c r="G4" s="49">
        <v>0.1</v>
      </c>
      <c r="H4" s="22" t="s">
        <v>170</v>
      </c>
      <c r="I4" s="49">
        <v>0.3</v>
      </c>
      <c r="J4" s="49">
        <v>0.3</v>
      </c>
      <c r="K4" s="49">
        <v>0.1</v>
      </c>
      <c r="L4" s="49">
        <v>0.2</v>
      </c>
      <c r="M4" s="49">
        <v>0.1</v>
      </c>
      <c r="N4" s="55" t="s">
        <v>171</v>
      </c>
      <c r="O4" s="49">
        <v>0.3</v>
      </c>
      <c r="P4" s="49">
        <v>0.3</v>
      </c>
      <c r="Q4" s="49">
        <v>0.1</v>
      </c>
      <c r="R4" s="49">
        <v>0.2</v>
      </c>
      <c r="S4" s="49">
        <v>0.1</v>
      </c>
    </row>
    <row r="5" spans="1:19" x14ac:dyDescent="0.3">
      <c r="A5" s="44">
        <v>3</v>
      </c>
      <c r="B5" s="33" t="s">
        <v>158</v>
      </c>
      <c r="C5" s="49">
        <v>0.3</v>
      </c>
      <c r="D5" s="49">
        <v>0.3</v>
      </c>
      <c r="E5" s="49">
        <v>0.1</v>
      </c>
      <c r="F5" s="49">
        <v>0.2</v>
      </c>
      <c r="G5" s="49">
        <v>0.1</v>
      </c>
      <c r="H5" s="22" t="s">
        <v>172</v>
      </c>
      <c r="I5" s="49">
        <v>0.3</v>
      </c>
      <c r="J5" s="49">
        <v>0.3</v>
      </c>
      <c r="K5" s="49">
        <v>0.1</v>
      </c>
      <c r="L5" s="49">
        <v>0.2</v>
      </c>
      <c r="M5" s="49">
        <v>0.1</v>
      </c>
      <c r="N5" s="55" t="s">
        <v>173</v>
      </c>
      <c r="O5" s="49">
        <v>0.3</v>
      </c>
      <c r="P5" s="49">
        <v>0.3</v>
      </c>
      <c r="Q5" s="49">
        <v>0.1</v>
      </c>
      <c r="R5" s="49">
        <v>0.2</v>
      </c>
      <c r="S5" s="49">
        <v>0.1</v>
      </c>
    </row>
    <row r="6" spans="1:19" x14ac:dyDescent="0.3">
      <c r="A6" s="44">
        <v>4</v>
      </c>
      <c r="B6" s="33" t="s">
        <v>159</v>
      </c>
      <c r="C6" s="49">
        <v>0.3</v>
      </c>
      <c r="D6" s="49">
        <v>0.3</v>
      </c>
      <c r="E6" s="49">
        <v>0.1</v>
      </c>
      <c r="F6" s="49">
        <v>0.2</v>
      </c>
      <c r="G6" s="49">
        <v>0.1</v>
      </c>
      <c r="H6" s="22" t="s">
        <v>175</v>
      </c>
      <c r="I6" s="49">
        <v>0.3</v>
      </c>
      <c r="J6" s="49">
        <v>0.3</v>
      </c>
      <c r="K6" s="49">
        <v>0.1</v>
      </c>
      <c r="L6" s="49">
        <v>0.2</v>
      </c>
      <c r="M6" s="49">
        <v>0.1</v>
      </c>
      <c r="N6" s="55" t="s">
        <v>176</v>
      </c>
      <c r="O6" s="49">
        <v>0.3</v>
      </c>
      <c r="P6" s="49">
        <v>0.3</v>
      </c>
      <c r="Q6" s="49">
        <v>0.1</v>
      </c>
      <c r="R6" s="49">
        <v>0.2</v>
      </c>
      <c r="S6" s="49">
        <v>0.1</v>
      </c>
    </row>
    <row r="7" spans="1:19" x14ac:dyDescent="0.3">
      <c r="A7" s="44">
        <v>5</v>
      </c>
      <c r="B7" s="33" t="s">
        <v>160</v>
      </c>
      <c r="C7" s="49">
        <v>0.3</v>
      </c>
      <c r="D7" s="49">
        <v>0.3</v>
      </c>
      <c r="E7" s="49">
        <v>0.1</v>
      </c>
      <c r="F7" s="49">
        <v>0.2</v>
      </c>
      <c r="G7" s="49">
        <v>0.1</v>
      </c>
      <c r="H7" s="22" t="s">
        <v>177</v>
      </c>
      <c r="I7" s="49">
        <v>0.3</v>
      </c>
      <c r="J7" s="49">
        <v>0.3</v>
      </c>
      <c r="K7" s="49">
        <v>0.1</v>
      </c>
      <c r="L7" s="49">
        <v>0.2</v>
      </c>
      <c r="M7" s="49">
        <v>0.1</v>
      </c>
      <c r="N7" s="55" t="s">
        <v>178</v>
      </c>
      <c r="O7" s="49">
        <v>0.3</v>
      </c>
      <c r="P7" s="49">
        <v>0.3</v>
      </c>
      <c r="Q7" s="49">
        <v>0.1</v>
      </c>
      <c r="R7" s="49">
        <v>0.2</v>
      </c>
      <c r="S7" s="49">
        <v>0.1</v>
      </c>
    </row>
    <row r="8" spans="1:19" x14ac:dyDescent="0.3">
      <c r="A8" s="44">
        <v>6</v>
      </c>
      <c r="B8" s="33" t="s">
        <v>161</v>
      </c>
      <c r="C8" s="49">
        <v>0.3</v>
      </c>
      <c r="D8" s="49">
        <v>0.3</v>
      </c>
      <c r="E8" s="49">
        <v>0.1</v>
      </c>
      <c r="F8" s="49">
        <v>0.2</v>
      </c>
      <c r="G8" s="49">
        <v>0.1</v>
      </c>
      <c r="H8" s="22" t="s">
        <v>179</v>
      </c>
      <c r="I8" s="49">
        <v>0.3</v>
      </c>
      <c r="J8" s="49">
        <v>0.3</v>
      </c>
      <c r="K8" s="49">
        <v>0.1</v>
      </c>
      <c r="L8" s="49">
        <v>0.2</v>
      </c>
      <c r="M8" s="49">
        <v>0.1</v>
      </c>
      <c r="N8" s="55" t="s">
        <v>180</v>
      </c>
      <c r="O8" s="49">
        <v>0.3</v>
      </c>
      <c r="P8" s="49">
        <v>0.3</v>
      </c>
      <c r="Q8" s="49">
        <v>0.1</v>
      </c>
      <c r="R8" s="49">
        <v>0.2</v>
      </c>
      <c r="S8" s="49">
        <v>0.1</v>
      </c>
    </row>
    <row r="9" spans="1:19" x14ac:dyDescent="0.3">
      <c r="A9" s="44">
        <v>7</v>
      </c>
      <c r="B9" s="33" t="s">
        <v>162</v>
      </c>
      <c r="C9" s="49">
        <v>0.3</v>
      </c>
      <c r="D9" s="49">
        <v>0.3</v>
      </c>
      <c r="E9" s="49">
        <v>0.1</v>
      </c>
      <c r="F9" s="49">
        <v>0.2</v>
      </c>
      <c r="G9" s="49">
        <v>0.1</v>
      </c>
      <c r="H9" s="22" t="s">
        <v>181</v>
      </c>
      <c r="I9" s="49">
        <v>0.3</v>
      </c>
      <c r="J9" s="49">
        <v>0.3</v>
      </c>
      <c r="K9" s="49">
        <v>0.1</v>
      </c>
      <c r="L9" s="49">
        <v>0.2</v>
      </c>
      <c r="M9" s="49">
        <v>0.1</v>
      </c>
      <c r="N9" s="55" t="s">
        <v>182</v>
      </c>
      <c r="O9" s="49">
        <v>0.3</v>
      </c>
      <c r="P9" s="49">
        <v>0.3</v>
      </c>
      <c r="Q9" s="49">
        <v>0.1</v>
      </c>
      <c r="R9" s="49">
        <v>0.2</v>
      </c>
      <c r="S9" s="49">
        <v>0.1</v>
      </c>
    </row>
    <row r="10" spans="1:19" x14ac:dyDescent="0.3">
      <c r="A10" s="44">
        <v>8</v>
      </c>
      <c r="B10" s="33" t="s">
        <v>163</v>
      </c>
      <c r="C10" s="49">
        <v>0.3</v>
      </c>
      <c r="D10" s="49">
        <v>0.3</v>
      </c>
      <c r="E10" s="49">
        <v>0.1</v>
      </c>
      <c r="F10" s="49">
        <v>0.2</v>
      </c>
      <c r="G10" s="49">
        <v>0.1</v>
      </c>
      <c r="H10" s="22" t="s">
        <v>183</v>
      </c>
      <c r="I10" s="49">
        <v>0.3</v>
      </c>
      <c r="J10" s="49">
        <v>0.3</v>
      </c>
      <c r="K10" s="49">
        <v>0.1</v>
      </c>
      <c r="L10" s="49">
        <v>0.2</v>
      </c>
      <c r="M10" s="49">
        <v>0.1</v>
      </c>
      <c r="N10" s="55" t="s">
        <v>184</v>
      </c>
      <c r="O10" s="49">
        <v>0.3</v>
      </c>
      <c r="P10" s="49">
        <v>0.3</v>
      </c>
      <c r="Q10" s="49">
        <v>0.1</v>
      </c>
      <c r="R10" s="49">
        <v>0.2</v>
      </c>
      <c r="S10" s="49">
        <v>0.1</v>
      </c>
    </row>
    <row r="11" spans="1:19" x14ac:dyDescent="0.3">
      <c r="A11" s="44">
        <v>9</v>
      </c>
      <c r="B11" s="33" t="s">
        <v>164</v>
      </c>
      <c r="C11" s="49">
        <v>0.3</v>
      </c>
      <c r="D11" s="49">
        <v>0.3</v>
      </c>
      <c r="E11" s="49">
        <v>0.1</v>
      </c>
      <c r="F11" s="49">
        <v>0.2</v>
      </c>
      <c r="G11" s="49">
        <v>0.1</v>
      </c>
      <c r="H11" s="22" t="s">
        <v>185</v>
      </c>
      <c r="I11" s="49">
        <v>0.3</v>
      </c>
      <c r="J11" s="49">
        <v>0.3</v>
      </c>
      <c r="K11" s="49">
        <v>0.1</v>
      </c>
      <c r="L11" s="49">
        <v>0.2</v>
      </c>
      <c r="M11" s="49">
        <v>0.1</v>
      </c>
      <c r="N11" s="55" t="s">
        <v>186</v>
      </c>
      <c r="O11" s="49">
        <v>0.3</v>
      </c>
      <c r="P11" s="49">
        <v>0.3</v>
      </c>
      <c r="Q11" s="49">
        <v>0.1</v>
      </c>
      <c r="R11" s="49">
        <v>0.2</v>
      </c>
      <c r="S11" s="49">
        <v>0.1</v>
      </c>
    </row>
    <row r="12" spans="1:19" x14ac:dyDescent="0.3">
      <c r="A12" s="44">
        <v>10</v>
      </c>
      <c r="B12" s="33" t="s">
        <v>165</v>
      </c>
      <c r="C12" s="49">
        <v>0.3</v>
      </c>
      <c r="D12" s="49">
        <v>0.3</v>
      </c>
      <c r="E12" s="49">
        <v>0.1</v>
      </c>
      <c r="F12" s="49">
        <v>0.2</v>
      </c>
      <c r="G12" s="49">
        <v>0.1</v>
      </c>
      <c r="H12" s="22" t="s">
        <v>187</v>
      </c>
      <c r="I12" s="49">
        <v>0.3</v>
      </c>
      <c r="J12" s="49">
        <v>0.3</v>
      </c>
      <c r="K12" s="49">
        <v>0.1</v>
      </c>
      <c r="L12" s="49">
        <v>0.2</v>
      </c>
      <c r="M12" s="49">
        <v>0.1</v>
      </c>
      <c r="N12" s="55" t="s">
        <v>188</v>
      </c>
      <c r="O12" s="49">
        <v>0.3</v>
      </c>
      <c r="P12" s="49">
        <v>0.3</v>
      </c>
      <c r="Q12" s="49">
        <v>0.1</v>
      </c>
      <c r="R12" s="49">
        <v>0.2</v>
      </c>
      <c r="S12" s="49">
        <v>0.1</v>
      </c>
    </row>
    <row r="13" spans="1:19" x14ac:dyDescent="0.3">
      <c r="A13" s="44">
        <v>11</v>
      </c>
      <c r="B13" s="33" t="s">
        <v>166</v>
      </c>
      <c r="C13" s="49">
        <v>0.3</v>
      </c>
      <c r="D13" s="49">
        <v>0.3</v>
      </c>
      <c r="E13" s="49">
        <v>0.1</v>
      </c>
      <c r="F13" s="49">
        <v>0.2</v>
      </c>
      <c r="G13" s="49">
        <v>0.1</v>
      </c>
      <c r="H13" s="22" t="s">
        <v>189</v>
      </c>
      <c r="I13" s="49">
        <v>0.3</v>
      </c>
      <c r="J13" s="49">
        <v>0.3</v>
      </c>
      <c r="K13" s="49">
        <v>0.1</v>
      </c>
      <c r="L13" s="49">
        <v>0.2</v>
      </c>
      <c r="M13" s="49">
        <v>0.1</v>
      </c>
      <c r="N13" s="55" t="s">
        <v>190</v>
      </c>
      <c r="O13" s="49">
        <v>0.3</v>
      </c>
      <c r="P13" s="49">
        <v>0.3</v>
      </c>
      <c r="Q13" s="49">
        <v>0.1</v>
      </c>
      <c r="R13" s="49">
        <v>0.2</v>
      </c>
      <c r="S13" s="49">
        <v>0.1</v>
      </c>
    </row>
    <row r="14" spans="1:19" x14ac:dyDescent="0.3">
      <c r="A14" s="44">
        <v>12</v>
      </c>
      <c r="B14" s="33" t="s">
        <v>167</v>
      </c>
      <c r="C14" s="49">
        <v>0.3</v>
      </c>
      <c r="D14" s="49">
        <v>0.3</v>
      </c>
      <c r="E14" s="49">
        <v>0.1</v>
      </c>
      <c r="F14" s="49">
        <v>0.2</v>
      </c>
      <c r="G14" s="49">
        <v>0.1</v>
      </c>
      <c r="H14" s="22" t="s">
        <v>191</v>
      </c>
      <c r="I14" s="49">
        <v>0.3</v>
      </c>
      <c r="J14" s="49">
        <v>0.3</v>
      </c>
      <c r="K14" s="49">
        <v>0.1</v>
      </c>
      <c r="L14" s="49">
        <v>0.2</v>
      </c>
      <c r="M14" s="49">
        <v>0.1</v>
      </c>
      <c r="N14" s="55" t="s">
        <v>192</v>
      </c>
      <c r="O14" s="49">
        <v>0.3</v>
      </c>
      <c r="P14" s="49">
        <v>0.3</v>
      </c>
      <c r="Q14" s="49">
        <v>0.1</v>
      </c>
      <c r="R14" s="49">
        <v>0.2</v>
      </c>
      <c r="S14" s="49">
        <v>0.1</v>
      </c>
    </row>
    <row r="15" spans="1:19" x14ac:dyDescent="0.3">
      <c r="A15" s="44">
        <v>13</v>
      </c>
      <c r="B15" s="33" t="s">
        <v>168</v>
      </c>
      <c r="C15" s="49">
        <v>0.3</v>
      </c>
      <c r="D15" s="49">
        <v>0.3</v>
      </c>
      <c r="E15" s="49">
        <v>0.1</v>
      </c>
      <c r="F15" s="49">
        <v>0.2</v>
      </c>
      <c r="G15" s="49">
        <v>0.1</v>
      </c>
      <c r="H15" s="22" t="s">
        <v>193</v>
      </c>
      <c r="I15" s="49">
        <v>0.3</v>
      </c>
      <c r="J15" s="49">
        <v>0.3</v>
      </c>
      <c r="K15" s="49">
        <v>0.1</v>
      </c>
      <c r="L15" s="49">
        <v>0.2</v>
      </c>
      <c r="M15" s="49">
        <v>0.1</v>
      </c>
      <c r="N15" s="55" t="s">
        <v>194</v>
      </c>
      <c r="O15" s="49">
        <v>0.3</v>
      </c>
      <c r="P15" s="49">
        <v>0.3</v>
      </c>
      <c r="Q15" s="49">
        <v>0.1</v>
      </c>
      <c r="R15" s="49">
        <v>0.2</v>
      </c>
      <c r="S15" s="49">
        <v>0.1</v>
      </c>
    </row>
    <row r="16" spans="1:19" x14ac:dyDescent="0.3">
      <c r="A16" s="44">
        <v>14</v>
      </c>
      <c r="B16" s="33" t="s">
        <v>169</v>
      </c>
      <c r="C16" s="49">
        <v>0.3</v>
      </c>
      <c r="D16" s="49">
        <v>0.3</v>
      </c>
      <c r="E16" s="49">
        <v>0.1</v>
      </c>
      <c r="F16" s="49">
        <v>0.2</v>
      </c>
      <c r="G16" s="49">
        <v>0.1</v>
      </c>
      <c r="H16" s="22" t="s">
        <v>195</v>
      </c>
      <c r="I16" s="49">
        <v>0.3</v>
      </c>
      <c r="J16" s="49">
        <v>0.3</v>
      </c>
      <c r="K16" s="49">
        <v>0.1</v>
      </c>
      <c r="L16" s="49">
        <v>0.2</v>
      </c>
      <c r="M16" s="49">
        <v>0.1</v>
      </c>
      <c r="N16" s="55" t="s">
        <v>196</v>
      </c>
      <c r="O16" s="49">
        <v>0.3</v>
      </c>
      <c r="P16" s="49">
        <v>0.3</v>
      </c>
      <c r="Q16" s="49">
        <v>0.1</v>
      </c>
      <c r="R16" s="49">
        <v>0.2</v>
      </c>
      <c r="S16" s="49">
        <v>0.1</v>
      </c>
    </row>
    <row r="17" spans="1:15" x14ac:dyDescent="0.3">
      <c r="A17" s="43"/>
      <c r="C17" s="43"/>
      <c r="D17" s="43"/>
      <c r="E17" s="43"/>
      <c r="F17" s="43"/>
      <c r="G17" s="43"/>
      <c r="H17" s="18"/>
      <c r="I17" s="43"/>
      <c r="J17" s="43"/>
      <c r="K17" s="43"/>
      <c r="L17" s="43"/>
      <c r="M17" s="43"/>
    </row>
    <row r="18" spans="1:15" x14ac:dyDescent="0.3">
      <c r="A18" s="43"/>
      <c r="C18" s="43"/>
      <c r="D18" s="43"/>
      <c r="E18" s="43"/>
      <c r="F18" s="43"/>
      <c r="G18" s="43"/>
      <c r="H18" s="45"/>
      <c r="I18" s="43"/>
      <c r="J18" s="43"/>
      <c r="K18" s="43"/>
      <c r="L18" s="43"/>
      <c r="M18" s="43"/>
    </row>
    <row r="19" spans="1:15" x14ac:dyDescent="0.3">
      <c r="A19" s="43"/>
      <c r="C19" s="43"/>
      <c r="D19" s="43"/>
      <c r="E19" s="43"/>
      <c r="F19" s="43"/>
      <c r="G19" s="43"/>
      <c r="H19" s="45"/>
      <c r="I19" s="43"/>
      <c r="J19" s="43"/>
      <c r="K19" s="43"/>
      <c r="L19" s="43"/>
      <c r="M19" s="43"/>
    </row>
    <row r="20" spans="1:15" x14ac:dyDescent="0.3">
      <c r="A20" s="45" t="s">
        <v>798</v>
      </c>
      <c r="C20" s="45"/>
      <c r="D20" s="45"/>
      <c r="E20" s="45"/>
      <c r="H20" s="45" t="s">
        <v>817</v>
      </c>
      <c r="I20" s="43"/>
      <c r="J20" s="45"/>
      <c r="K20" s="43"/>
      <c r="L20" s="43"/>
    </row>
    <row r="21" spans="1:15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6" t="s">
        <v>783</v>
      </c>
      <c r="F21" s="39" t="s">
        <v>789</v>
      </c>
      <c r="H21" s="16" t="s">
        <v>783</v>
      </c>
      <c r="I21" s="121" t="s">
        <v>799</v>
      </c>
      <c r="J21" s="16" t="s">
        <v>783</v>
      </c>
      <c r="K21" s="121" t="s">
        <v>799</v>
      </c>
      <c r="L21" s="16" t="s">
        <v>783</v>
      </c>
      <c r="M21" s="110" t="s">
        <v>799</v>
      </c>
    </row>
    <row r="22" spans="1:15" x14ac:dyDescent="0.3">
      <c r="A22" s="3" t="s">
        <v>153</v>
      </c>
      <c r="B22" s="64">
        <v>1.7000000000000001E-2</v>
      </c>
      <c r="C22" s="4" t="s">
        <v>155</v>
      </c>
      <c r="D22" s="49">
        <v>1.4999999999999999E-2</v>
      </c>
      <c r="E22" s="5" t="s">
        <v>156</v>
      </c>
      <c r="F22" s="49">
        <v>1.2E-2</v>
      </c>
      <c r="H22" s="3" t="s">
        <v>153</v>
      </c>
      <c r="I22" s="64">
        <v>1.5E-3</v>
      </c>
      <c r="J22" s="4" t="s">
        <v>155</v>
      </c>
      <c r="K22" s="64">
        <v>1.4E-3</v>
      </c>
      <c r="L22" s="5" t="s">
        <v>156</v>
      </c>
      <c r="M22" s="64">
        <v>1.2999999999999999E-3</v>
      </c>
    </row>
    <row r="23" spans="1:15" x14ac:dyDescent="0.3">
      <c r="A23" s="3" t="s">
        <v>157</v>
      </c>
      <c r="B23" s="64">
        <v>1.7000000000000001E-2</v>
      </c>
      <c r="C23" s="4" t="s">
        <v>170</v>
      </c>
      <c r="D23" s="64">
        <v>1.4999999999999999E-2</v>
      </c>
      <c r="E23" s="5" t="s">
        <v>171</v>
      </c>
      <c r="F23" s="64">
        <v>1.2E-2</v>
      </c>
      <c r="H23" s="3" t="s">
        <v>157</v>
      </c>
      <c r="I23" s="64">
        <v>1.5E-3</v>
      </c>
      <c r="J23" s="4" t="s">
        <v>170</v>
      </c>
      <c r="K23" s="64">
        <v>1.4E-3</v>
      </c>
      <c r="L23" s="5" t="s">
        <v>171</v>
      </c>
      <c r="M23" s="64">
        <v>1.2999999999999999E-3</v>
      </c>
    </row>
    <row r="24" spans="1:15" x14ac:dyDescent="0.3">
      <c r="A24" s="3" t="s">
        <v>158</v>
      </c>
      <c r="B24" s="64">
        <v>1.7000000000000001E-2</v>
      </c>
      <c r="C24" s="4" t="s">
        <v>172</v>
      </c>
      <c r="D24" s="64">
        <v>1.4999999999999999E-2</v>
      </c>
      <c r="E24" s="5" t="s">
        <v>173</v>
      </c>
      <c r="F24" s="64">
        <v>1.2E-2</v>
      </c>
      <c r="H24" s="3" t="s">
        <v>158</v>
      </c>
      <c r="I24" s="64">
        <v>1.5E-3</v>
      </c>
      <c r="J24" s="4" t="s">
        <v>172</v>
      </c>
      <c r="K24" s="64">
        <v>1.4E-3</v>
      </c>
      <c r="L24" s="5" t="s">
        <v>173</v>
      </c>
      <c r="M24" s="64">
        <v>1.2999999999999999E-3</v>
      </c>
    </row>
    <row r="25" spans="1:15" x14ac:dyDescent="0.3">
      <c r="A25" s="3" t="s">
        <v>159</v>
      </c>
      <c r="B25" s="64">
        <v>1.7000000000000001E-2</v>
      </c>
      <c r="C25" s="4" t="s">
        <v>175</v>
      </c>
      <c r="D25" s="64">
        <v>1.4999999999999999E-2</v>
      </c>
      <c r="E25" s="5" t="s">
        <v>176</v>
      </c>
      <c r="F25" s="64">
        <v>1.2E-2</v>
      </c>
      <c r="H25" s="3" t="s">
        <v>159</v>
      </c>
      <c r="I25" s="64">
        <v>1.5E-3</v>
      </c>
      <c r="J25" s="4" t="s">
        <v>175</v>
      </c>
      <c r="K25" s="64">
        <v>1.4E-3</v>
      </c>
      <c r="L25" s="5" t="s">
        <v>176</v>
      </c>
      <c r="M25" s="64">
        <v>1.2999999999999999E-3</v>
      </c>
      <c r="N25" s="43"/>
      <c r="O25" s="43"/>
    </row>
    <row r="26" spans="1:15" x14ac:dyDescent="0.3">
      <c r="A26" s="3" t="s">
        <v>160</v>
      </c>
      <c r="B26" s="64">
        <v>1.7000000000000001E-2</v>
      </c>
      <c r="C26" s="4" t="s">
        <v>177</v>
      </c>
      <c r="D26" s="64">
        <v>1.4999999999999999E-2</v>
      </c>
      <c r="E26" s="5" t="s">
        <v>178</v>
      </c>
      <c r="F26" s="64">
        <v>1.2E-2</v>
      </c>
      <c r="G26" s="43"/>
      <c r="H26" s="3" t="s">
        <v>160</v>
      </c>
      <c r="I26" s="64">
        <v>1.5E-3</v>
      </c>
      <c r="J26" s="4" t="s">
        <v>177</v>
      </c>
      <c r="K26" s="64">
        <v>1.4E-3</v>
      </c>
      <c r="L26" s="5" t="s">
        <v>178</v>
      </c>
      <c r="M26" s="64">
        <v>1.2999999999999999E-3</v>
      </c>
    </row>
    <row r="27" spans="1:15" x14ac:dyDescent="0.3">
      <c r="A27" s="3" t="s">
        <v>161</v>
      </c>
      <c r="B27" s="64">
        <v>1.7000000000000001E-2</v>
      </c>
      <c r="C27" s="4" t="s">
        <v>179</v>
      </c>
      <c r="D27" s="64">
        <v>1.4999999999999999E-2</v>
      </c>
      <c r="E27" s="5" t="s">
        <v>180</v>
      </c>
      <c r="F27" s="64">
        <v>1.2E-2</v>
      </c>
      <c r="G27" s="43"/>
      <c r="H27" s="3" t="s">
        <v>161</v>
      </c>
      <c r="I27" s="64">
        <v>1.5E-3</v>
      </c>
      <c r="J27" s="4" t="s">
        <v>179</v>
      </c>
      <c r="K27" s="64">
        <v>1.4E-3</v>
      </c>
      <c r="L27" s="5" t="s">
        <v>180</v>
      </c>
      <c r="M27" s="64">
        <v>1.2999999999999999E-3</v>
      </c>
    </row>
    <row r="28" spans="1:15" x14ac:dyDescent="0.3">
      <c r="A28" s="3" t="s">
        <v>162</v>
      </c>
      <c r="B28" s="64">
        <v>1.7000000000000001E-2</v>
      </c>
      <c r="C28" s="4" t="s">
        <v>181</v>
      </c>
      <c r="D28" s="64">
        <v>1.4999999999999999E-2</v>
      </c>
      <c r="E28" s="5" t="s">
        <v>182</v>
      </c>
      <c r="F28" s="64">
        <v>1.2E-2</v>
      </c>
      <c r="G28" s="43"/>
      <c r="H28" s="3" t="s">
        <v>162</v>
      </c>
      <c r="I28" s="64">
        <v>1.5E-3</v>
      </c>
      <c r="J28" s="4" t="s">
        <v>181</v>
      </c>
      <c r="K28" s="64">
        <v>1.4E-3</v>
      </c>
      <c r="L28" s="5" t="s">
        <v>182</v>
      </c>
      <c r="M28" s="64">
        <v>1.2999999999999999E-3</v>
      </c>
    </row>
    <row r="29" spans="1:15" x14ac:dyDescent="0.3">
      <c r="A29" s="3" t="s">
        <v>163</v>
      </c>
      <c r="B29" s="64">
        <v>1.7000000000000001E-2</v>
      </c>
      <c r="C29" s="4" t="s">
        <v>183</v>
      </c>
      <c r="D29" s="64">
        <v>1.4999999999999999E-2</v>
      </c>
      <c r="E29" s="5" t="s">
        <v>184</v>
      </c>
      <c r="F29" s="64">
        <v>1.2E-2</v>
      </c>
      <c r="G29" s="43"/>
      <c r="H29" s="3" t="s">
        <v>163</v>
      </c>
      <c r="I29" s="64">
        <v>1.5E-3</v>
      </c>
      <c r="J29" s="4" t="s">
        <v>183</v>
      </c>
      <c r="K29" s="64">
        <v>1.4E-3</v>
      </c>
      <c r="L29" s="5" t="s">
        <v>184</v>
      </c>
      <c r="M29" s="64">
        <v>1.2999999999999999E-3</v>
      </c>
    </row>
    <row r="30" spans="1:15" x14ac:dyDescent="0.3">
      <c r="A30" s="3" t="s">
        <v>164</v>
      </c>
      <c r="B30" s="64">
        <v>1.7000000000000001E-2</v>
      </c>
      <c r="C30" s="4" t="s">
        <v>185</v>
      </c>
      <c r="D30" s="64">
        <v>1.4999999999999999E-2</v>
      </c>
      <c r="E30" s="5" t="s">
        <v>186</v>
      </c>
      <c r="F30" s="64">
        <v>1.2E-2</v>
      </c>
      <c r="G30" s="43"/>
      <c r="H30" s="3" t="s">
        <v>164</v>
      </c>
      <c r="I30" s="64">
        <v>1.5E-3</v>
      </c>
      <c r="J30" s="4" t="s">
        <v>185</v>
      </c>
      <c r="K30" s="64">
        <v>1.4E-3</v>
      </c>
      <c r="L30" s="5" t="s">
        <v>186</v>
      </c>
      <c r="M30" s="64">
        <v>1.2999999999999999E-3</v>
      </c>
    </row>
    <row r="31" spans="1:15" x14ac:dyDescent="0.3">
      <c r="A31" s="3" t="s">
        <v>165</v>
      </c>
      <c r="B31" s="64">
        <v>1.7000000000000001E-2</v>
      </c>
      <c r="C31" s="4" t="s">
        <v>187</v>
      </c>
      <c r="D31" s="64">
        <v>1.4999999999999999E-2</v>
      </c>
      <c r="E31" s="5" t="s">
        <v>188</v>
      </c>
      <c r="F31" s="64">
        <v>1.2E-2</v>
      </c>
      <c r="G31" s="43"/>
      <c r="H31" s="3" t="s">
        <v>165</v>
      </c>
      <c r="I31" s="64">
        <v>1.5E-3</v>
      </c>
      <c r="J31" s="4" t="s">
        <v>187</v>
      </c>
      <c r="K31" s="64">
        <v>1.4E-3</v>
      </c>
      <c r="L31" s="5" t="s">
        <v>188</v>
      </c>
      <c r="M31" s="64">
        <v>1.2999999999999999E-3</v>
      </c>
    </row>
    <row r="32" spans="1:15" x14ac:dyDescent="0.3">
      <c r="A32" s="3" t="s">
        <v>166</v>
      </c>
      <c r="B32" s="64">
        <v>1.7000000000000001E-2</v>
      </c>
      <c r="C32" s="4" t="s">
        <v>189</v>
      </c>
      <c r="D32" s="64">
        <v>1.4999999999999999E-2</v>
      </c>
      <c r="E32" s="5" t="s">
        <v>190</v>
      </c>
      <c r="F32" s="64">
        <v>1.2E-2</v>
      </c>
      <c r="G32" s="43"/>
      <c r="H32" s="3" t="s">
        <v>166</v>
      </c>
      <c r="I32" s="64">
        <v>1.5E-3</v>
      </c>
      <c r="J32" s="4" t="s">
        <v>189</v>
      </c>
      <c r="K32" s="64">
        <v>1.4E-3</v>
      </c>
      <c r="L32" s="5" t="s">
        <v>190</v>
      </c>
      <c r="M32" s="64">
        <v>1.2999999999999999E-3</v>
      </c>
    </row>
    <row r="33" spans="1:13" x14ac:dyDescent="0.3">
      <c r="A33" s="3" t="s">
        <v>167</v>
      </c>
      <c r="B33" s="64">
        <v>1.7000000000000001E-2</v>
      </c>
      <c r="C33" s="4" t="s">
        <v>191</v>
      </c>
      <c r="D33" s="64">
        <v>1.4999999999999999E-2</v>
      </c>
      <c r="E33" s="5" t="s">
        <v>192</v>
      </c>
      <c r="F33" s="64">
        <v>1.2E-2</v>
      </c>
      <c r="G33" s="43"/>
      <c r="H33" s="3" t="s">
        <v>167</v>
      </c>
      <c r="I33" s="64">
        <v>1.5E-3</v>
      </c>
      <c r="J33" s="4" t="s">
        <v>191</v>
      </c>
      <c r="K33" s="64">
        <v>1.4E-3</v>
      </c>
      <c r="L33" s="5" t="s">
        <v>192</v>
      </c>
      <c r="M33" s="64">
        <v>1.2999999999999999E-3</v>
      </c>
    </row>
    <row r="34" spans="1:13" x14ac:dyDescent="0.3">
      <c r="A34" s="3" t="s">
        <v>168</v>
      </c>
      <c r="B34" s="64">
        <v>1.7000000000000001E-2</v>
      </c>
      <c r="C34" s="4" t="s">
        <v>193</v>
      </c>
      <c r="D34" s="64">
        <v>1.4999999999999999E-2</v>
      </c>
      <c r="E34" s="5" t="s">
        <v>194</v>
      </c>
      <c r="F34" s="64">
        <v>1.2E-2</v>
      </c>
      <c r="G34" s="43"/>
      <c r="H34" s="3" t="s">
        <v>168</v>
      </c>
      <c r="I34" s="64">
        <v>1.5E-3</v>
      </c>
      <c r="J34" s="4" t="s">
        <v>193</v>
      </c>
      <c r="K34" s="64">
        <v>1.4E-3</v>
      </c>
      <c r="L34" s="5" t="s">
        <v>194</v>
      </c>
      <c r="M34" s="64">
        <v>1.2999999999999999E-3</v>
      </c>
    </row>
    <row r="35" spans="1:13" x14ac:dyDescent="0.3">
      <c r="A35" s="3" t="s">
        <v>169</v>
      </c>
      <c r="B35" s="64">
        <v>1.7000000000000001E-2</v>
      </c>
      <c r="C35" s="4" t="s">
        <v>195</v>
      </c>
      <c r="D35" s="49">
        <v>1.4999999999999999E-2</v>
      </c>
      <c r="E35" s="5" t="s">
        <v>196</v>
      </c>
      <c r="F35" s="64">
        <v>1.2E-2</v>
      </c>
      <c r="G35" s="43"/>
      <c r="H35" s="3" t="s">
        <v>169</v>
      </c>
      <c r="I35" s="64">
        <v>1.5E-3</v>
      </c>
      <c r="J35" s="4" t="s">
        <v>195</v>
      </c>
      <c r="K35" s="64">
        <v>1.4E-3</v>
      </c>
      <c r="L35" s="5" t="s">
        <v>196</v>
      </c>
      <c r="M35" s="64">
        <v>1.2999999999999999E-3</v>
      </c>
    </row>
    <row r="36" spans="1:13" x14ac:dyDescent="0.3">
      <c r="A36" s="43"/>
      <c r="C36" s="43"/>
      <c r="D36" s="43"/>
      <c r="E36" s="43"/>
      <c r="F36" s="43"/>
      <c r="G36" s="43"/>
      <c r="H36" s="45"/>
      <c r="I36" s="43"/>
      <c r="J36" s="43"/>
      <c r="K36" s="43"/>
      <c r="L36" s="43"/>
      <c r="M36" s="43"/>
    </row>
    <row r="37" spans="1:13" x14ac:dyDescent="0.3">
      <c r="A37" s="45" t="s">
        <v>873</v>
      </c>
      <c r="B37" s="43"/>
      <c r="C37" s="43"/>
    </row>
    <row r="38" spans="1:13" ht="28.8" x14ac:dyDescent="0.3">
      <c r="A38" s="46" t="s">
        <v>790</v>
      </c>
      <c r="B38" s="46" t="s">
        <v>802</v>
      </c>
      <c r="C38" s="46" t="s">
        <v>791</v>
      </c>
    </row>
    <row r="39" spans="1:13" x14ac:dyDescent="0.3">
      <c r="A39" s="61">
        <v>1</v>
      </c>
      <c r="B39" s="61" t="s">
        <v>848</v>
      </c>
      <c r="C39" s="63">
        <v>0</v>
      </c>
    </row>
    <row r="40" spans="1:13" x14ac:dyDescent="0.3">
      <c r="A40" s="61">
        <v>2</v>
      </c>
      <c r="B40" s="62" t="s">
        <v>888</v>
      </c>
      <c r="C40" s="63">
        <v>10</v>
      </c>
    </row>
    <row r="41" spans="1:13" x14ac:dyDescent="0.3">
      <c r="A41" s="61">
        <v>3</v>
      </c>
      <c r="B41" s="61" t="s">
        <v>870</v>
      </c>
      <c r="C41" s="63">
        <v>20</v>
      </c>
    </row>
    <row r="44" spans="1:13" x14ac:dyDescent="0.3">
      <c r="A44" s="45" t="s">
        <v>819</v>
      </c>
      <c r="C44" s="43"/>
      <c r="D44" s="43"/>
    </row>
    <row r="45" spans="1:13" s="109" customFormat="1" ht="43.2" x14ac:dyDescent="0.3">
      <c r="A45" s="110" t="s">
        <v>790</v>
      </c>
      <c r="B45" s="110" t="s">
        <v>811</v>
      </c>
      <c r="C45" s="110" t="s">
        <v>791</v>
      </c>
    </row>
    <row r="46" spans="1:13" x14ac:dyDescent="0.3">
      <c r="A46" s="47">
        <v>1</v>
      </c>
      <c r="B46" s="53" t="s">
        <v>795</v>
      </c>
      <c r="C46" s="47">
        <v>10</v>
      </c>
      <c r="D46" s="43"/>
    </row>
    <row r="47" spans="1:13" x14ac:dyDescent="0.3">
      <c r="A47" s="47">
        <v>2</v>
      </c>
      <c r="B47" s="54" t="s">
        <v>801</v>
      </c>
      <c r="C47" s="47">
        <v>0</v>
      </c>
      <c r="D47" s="4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9CADB-0249-4CAD-A356-7CA952531901}">
  <dimension ref="A1:O41"/>
  <sheetViews>
    <sheetView workbookViewId="0">
      <selection activeCell="G39" sqref="G39"/>
    </sheetView>
  </sheetViews>
  <sheetFormatPr defaultRowHeight="14.4" x14ac:dyDescent="0.3"/>
  <cols>
    <col min="1" max="1" width="18.33203125" customWidth="1"/>
    <col min="2" max="2" width="18.33203125" style="51" customWidth="1"/>
    <col min="3" max="13" width="18.33203125" customWidth="1"/>
  </cols>
  <sheetData>
    <row r="1" spans="1:13" s="109" customFormat="1" x14ac:dyDescent="0.3">
      <c r="A1" s="109" t="s">
        <v>782</v>
      </c>
      <c r="C1" s="109" t="s">
        <v>200</v>
      </c>
    </row>
    <row r="2" spans="1:13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</row>
    <row r="3" spans="1:13" x14ac:dyDescent="0.3">
      <c r="A3" s="58">
        <v>1</v>
      </c>
      <c r="B3" s="33" t="s">
        <v>207</v>
      </c>
      <c r="C3" s="64">
        <v>0.3</v>
      </c>
      <c r="D3" s="64">
        <v>0.35</v>
      </c>
      <c r="E3" s="64">
        <v>0.15</v>
      </c>
      <c r="F3" s="64">
        <v>0.1</v>
      </c>
      <c r="G3" s="64">
        <v>0.1</v>
      </c>
      <c r="H3" s="22" t="s">
        <v>208</v>
      </c>
      <c r="I3" s="64">
        <v>0.3</v>
      </c>
      <c r="J3" s="64">
        <v>0.35</v>
      </c>
      <c r="K3" s="64">
        <v>0.15</v>
      </c>
      <c r="L3" s="64">
        <v>0.1</v>
      </c>
      <c r="M3" s="64">
        <v>0.1</v>
      </c>
    </row>
    <row r="4" spans="1:13" x14ac:dyDescent="0.3">
      <c r="A4" s="58">
        <v>2</v>
      </c>
      <c r="B4" s="33" t="s">
        <v>209</v>
      </c>
      <c r="C4" s="64">
        <v>0.3</v>
      </c>
      <c r="D4" s="64">
        <v>0.35</v>
      </c>
      <c r="E4" s="64">
        <v>0.15</v>
      </c>
      <c r="F4" s="64">
        <v>0.1</v>
      </c>
      <c r="G4" s="64">
        <v>0.1</v>
      </c>
      <c r="H4" s="22" t="s">
        <v>211</v>
      </c>
      <c r="I4" s="64">
        <v>0.3</v>
      </c>
      <c r="J4" s="64">
        <v>0.35</v>
      </c>
      <c r="K4" s="64">
        <v>0.15</v>
      </c>
      <c r="L4" s="64">
        <v>0.1</v>
      </c>
      <c r="M4" s="64">
        <v>0.1</v>
      </c>
    </row>
    <row r="5" spans="1:13" x14ac:dyDescent="0.3">
      <c r="A5" s="58">
        <v>3</v>
      </c>
      <c r="B5" s="33" t="s">
        <v>212</v>
      </c>
      <c r="C5" s="64">
        <v>0.3</v>
      </c>
      <c r="D5" s="64">
        <v>0.35</v>
      </c>
      <c r="E5" s="64">
        <v>0.15</v>
      </c>
      <c r="F5" s="64">
        <v>0.1</v>
      </c>
      <c r="G5" s="64">
        <v>0.1</v>
      </c>
      <c r="H5" s="22" t="s">
        <v>215</v>
      </c>
      <c r="I5" s="64">
        <v>0.3</v>
      </c>
      <c r="J5" s="64">
        <v>0.35</v>
      </c>
      <c r="K5" s="64">
        <v>0.15</v>
      </c>
      <c r="L5" s="64">
        <v>0.1</v>
      </c>
      <c r="M5" s="64">
        <v>0.1</v>
      </c>
    </row>
    <row r="6" spans="1:13" x14ac:dyDescent="0.3">
      <c r="A6" s="58">
        <v>4</v>
      </c>
      <c r="B6" s="33" t="s">
        <v>213</v>
      </c>
      <c r="C6" s="64">
        <v>0.3</v>
      </c>
      <c r="D6" s="64">
        <v>0.35</v>
      </c>
      <c r="E6" s="64">
        <v>0.15</v>
      </c>
      <c r="F6" s="64">
        <v>0.1</v>
      </c>
      <c r="G6" s="64">
        <v>0.1</v>
      </c>
      <c r="H6" s="22" t="s">
        <v>216</v>
      </c>
      <c r="I6" s="64">
        <v>0.3</v>
      </c>
      <c r="J6" s="64">
        <v>0.35</v>
      </c>
      <c r="K6" s="64">
        <v>0.15</v>
      </c>
      <c r="L6" s="64">
        <v>0.1</v>
      </c>
      <c r="M6" s="64">
        <v>0.1</v>
      </c>
    </row>
    <row r="7" spans="1:13" x14ac:dyDescent="0.3">
      <c r="A7" s="58">
        <v>5</v>
      </c>
      <c r="B7" s="33" t="s">
        <v>217</v>
      </c>
      <c r="C7" s="64">
        <v>0.3</v>
      </c>
      <c r="D7" s="64">
        <v>0.35</v>
      </c>
      <c r="E7" s="64">
        <v>0.15</v>
      </c>
      <c r="F7" s="64">
        <v>0.1</v>
      </c>
      <c r="G7" s="64">
        <v>0.1</v>
      </c>
      <c r="H7" s="22" t="s">
        <v>218</v>
      </c>
      <c r="I7" s="64">
        <v>0.3</v>
      </c>
      <c r="J7" s="64">
        <v>0.35</v>
      </c>
      <c r="K7" s="64">
        <v>0.15</v>
      </c>
      <c r="L7" s="64">
        <v>0.1</v>
      </c>
      <c r="M7" s="64">
        <v>0.1</v>
      </c>
    </row>
    <row r="8" spans="1:13" x14ac:dyDescent="0.3">
      <c r="A8" s="58">
        <v>6</v>
      </c>
      <c r="B8" s="33" t="s">
        <v>219</v>
      </c>
      <c r="C8" s="64">
        <v>0.3</v>
      </c>
      <c r="D8" s="64">
        <v>0.35</v>
      </c>
      <c r="E8" s="64">
        <v>0.15</v>
      </c>
      <c r="F8" s="64">
        <v>0.1</v>
      </c>
      <c r="G8" s="64">
        <v>0.1</v>
      </c>
      <c r="H8" s="22" t="s">
        <v>222</v>
      </c>
      <c r="I8" s="64">
        <v>0.3</v>
      </c>
      <c r="J8" s="64">
        <v>0.35</v>
      </c>
      <c r="K8" s="64">
        <v>0.15</v>
      </c>
      <c r="L8" s="64">
        <v>0.1</v>
      </c>
      <c r="M8" s="64">
        <v>0.1</v>
      </c>
    </row>
    <row r="9" spans="1:13" x14ac:dyDescent="0.3">
      <c r="A9" s="58">
        <v>7</v>
      </c>
      <c r="B9" s="33" t="s">
        <v>214</v>
      </c>
      <c r="C9" s="64">
        <v>0.3</v>
      </c>
      <c r="D9" s="64">
        <v>0.35</v>
      </c>
      <c r="E9" s="64">
        <v>0.15</v>
      </c>
      <c r="F9" s="64">
        <v>0.1</v>
      </c>
      <c r="G9" s="64">
        <v>0.1</v>
      </c>
      <c r="H9" s="22" t="s">
        <v>223</v>
      </c>
      <c r="I9" s="64">
        <v>0.3</v>
      </c>
      <c r="J9" s="64">
        <v>0.35</v>
      </c>
      <c r="K9" s="64">
        <v>0.15</v>
      </c>
      <c r="L9" s="64">
        <v>0.1</v>
      </c>
      <c r="M9" s="64">
        <v>0.1</v>
      </c>
    </row>
    <row r="10" spans="1:13" x14ac:dyDescent="0.3">
      <c r="A10" s="58">
        <v>8</v>
      </c>
      <c r="B10" s="33" t="s">
        <v>224</v>
      </c>
      <c r="C10" s="64">
        <v>0.3</v>
      </c>
      <c r="D10" s="64">
        <v>0.35</v>
      </c>
      <c r="E10" s="64">
        <v>0.15</v>
      </c>
      <c r="F10" s="64">
        <v>0.1</v>
      </c>
      <c r="G10" s="64">
        <v>0.1</v>
      </c>
      <c r="H10" s="22" t="s">
        <v>225</v>
      </c>
      <c r="I10" s="64">
        <v>0.3</v>
      </c>
      <c r="J10" s="64">
        <v>0.35</v>
      </c>
      <c r="K10" s="64">
        <v>0.15</v>
      </c>
      <c r="L10" s="64">
        <v>0.1</v>
      </c>
      <c r="M10" s="64">
        <v>0.1</v>
      </c>
    </row>
    <row r="11" spans="1:13" x14ac:dyDescent="0.3">
      <c r="A11" s="58">
        <v>9</v>
      </c>
      <c r="B11" s="33" t="s">
        <v>220</v>
      </c>
      <c r="C11" s="64">
        <v>0.3</v>
      </c>
      <c r="D11" s="64">
        <v>0.35</v>
      </c>
      <c r="E11" s="64">
        <v>0.15</v>
      </c>
      <c r="F11" s="64">
        <v>0.1</v>
      </c>
      <c r="G11" s="64">
        <v>0.1</v>
      </c>
      <c r="H11" s="22" t="s">
        <v>226</v>
      </c>
      <c r="I11" s="64">
        <v>0.3</v>
      </c>
      <c r="J11" s="64">
        <v>0.35</v>
      </c>
      <c r="K11" s="64">
        <v>0.15</v>
      </c>
      <c r="L11" s="64">
        <v>0.1</v>
      </c>
      <c r="M11" s="64">
        <v>0.1</v>
      </c>
    </row>
    <row r="12" spans="1:13" x14ac:dyDescent="0.3">
      <c r="A12" s="58">
        <v>10</v>
      </c>
      <c r="B12" s="33" t="s">
        <v>112</v>
      </c>
      <c r="C12" s="64">
        <v>0.3</v>
      </c>
      <c r="D12" s="64">
        <v>0.35</v>
      </c>
      <c r="E12" s="64">
        <v>0.15</v>
      </c>
      <c r="F12" s="64">
        <v>0.1</v>
      </c>
      <c r="G12" s="64">
        <v>0.1</v>
      </c>
      <c r="H12" s="22" t="s">
        <v>228</v>
      </c>
      <c r="I12" s="64">
        <v>0.3</v>
      </c>
      <c r="J12" s="64">
        <v>0.35</v>
      </c>
      <c r="K12" s="64">
        <v>0.15</v>
      </c>
      <c r="L12" s="64">
        <v>0.1</v>
      </c>
      <c r="M12" s="64">
        <v>0.1</v>
      </c>
    </row>
    <row r="13" spans="1:13" x14ac:dyDescent="0.3">
      <c r="A13" s="58">
        <v>11</v>
      </c>
      <c r="B13" s="33" t="s">
        <v>229</v>
      </c>
      <c r="C13" s="64">
        <v>0.3</v>
      </c>
      <c r="D13" s="64">
        <v>0.35</v>
      </c>
      <c r="E13" s="64">
        <v>0.15</v>
      </c>
      <c r="F13" s="64">
        <v>0.1</v>
      </c>
      <c r="G13" s="64">
        <v>0.1</v>
      </c>
      <c r="H13" s="22" t="s">
        <v>230</v>
      </c>
      <c r="I13" s="64">
        <v>0.3</v>
      </c>
      <c r="J13" s="64">
        <v>0.35</v>
      </c>
      <c r="K13" s="64">
        <v>0.15</v>
      </c>
      <c r="L13" s="64">
        <v>0.1</v>
      </c>
      <c r="M13" s="64">
        <v>0.1</v>
      </c>
    </row>
    <row r="14" spans="1:13" x14ac:dyDescent="0.3">
      <c r="A14" s="58">
        <v>12</v>
      </c>
      <c r="B14" s="33" t="s">
        <v>231</v>
      </c>
      <c r="C14" s="64">
        <v>0.3</v>
      </c>
      <c r="D14" s="64">
        <v>0.35</v>
      </c>
      <c r="E14" s="64">
        <v>0.15</v>
      </c>
      <c r="F14" s="64">
        <v>0.1</v>
      </c>
      <c r="G14" s="64">
        <v>0.1</v>
      </c>
      <c r="H14" s="22" t="s">
        <v>232</v>
      </c>
      <c r="I14" s="64">
        <v>0.3</v>
      </c>
      <c r="J14" s="64">
        <v>0.35</v>
      </c>
      <c r="K14" s="64">
        <v>0.15</v>
      </c>
      <c r="L14" s="64">
        <v>0.1</v>
      </c>
      <c r="M14" s="64">
        <v>0.1</v>
      </c>
    </row>
    <row r="15" spans="1:13" x14ac:dyDescent="0.3">
      <c r="A15" s="58">
        <v>13</v>
      </c>
      <c r="B15" s="33" t="s">
        <v>221</v>
      </c>
      <c r="C15" s="64">
        <v>0.3</v>
      </c>
      <c r="D15" s="64">
        <v>0.35</v>
      </c>
      <c r="E15" s="64">
        <v>0.15</v>
      </c>
      <c r="F15" s="64">
        <v>0.1</v>
      </c>
      <c r="G15" s="64">
        <v>0.1</v>
      </c>
      <c r="H15" s="22" t="s">
        <v>233</v>
      </c>
      <c r="I15" s="64">
        <v>0.3</v>
      </c>
      <c r="J15" s="64">
        <v>0.35</v>
      </c>
      <c r="K15" s="64">
        <v>0.15</v>
      </c>
      <c r="L15" s="64">
        <v>0.1</v>
      </c>
      <c r="M15" s="64">
        <v>0.1</v>
      </c>
    </row>
    <row r="16" spans="1:13" x14ac:dyDescent="0.3">
      <c r="A16" s="58">
        <v>14</v>
      </c>
      <c r="B16" s="33" t="s">
        <v>234</v>
      </c>
      <c r="C16" s="64">
        <v>0.3</v>
      </c>
      <c r="D16" s="64">
        <v>0.35</v>
      </c>
      <c r="E16" s="64">
        <v>0.15</v>
      </c>
      <c r="F16" s="64">
        <v>0.1</v>
      </c>
      <c r="G16" s="64">
        <v>0.1</v>
      </c>
      <c r="H16" s="22" t="s">
        <v>235</v>
      </c>
      <c r="I16" s="64">
        <v>0.3</v>
      </c>
      <c r="J16" s="64">
        <v>0.35</v>
      </c>
      <c r="K16" s="64">
        <v>0.15</v>
      </c>
      <c r="L16" s="64">
        <v>0.1</v>
      </c>
      <c r="M16" s="64">
        <v>0.1</v>
      </c>
    </row>
    <row r="17" spans="1:15" x14ac:dyDescent="0.3">
      <c r="A17" s="57"/>
      <c r="C17" s="57"/>
      <c r="D17" s="57"/>
      <c r="E17" s="57"/>
      <c r="F17" s="57"/>
      <c r="G17" s="57"/>
      <c r="H17" s="18"/>
      <c r="I17" s="57"/>
      <c r="J17" s="57"/>
      <c r="K17" s="57"/>
      <c r="L17" s="57"/>
      <c r="M17" s="57"/>
    </row>
    <row r="18" spans="1:15" x14ac:dyDescent="0.3">
      <c r="A18" s="57"/>
      <c r="C18" s="57"/>
      <c r="D18" s="57"/>
      <c r="E18" s="57"/>
      <c r="F18" s="57"/>
      <c r="G18" s="57"/>
      <c r="H18" s="59"/>
      <c r="I18" s="57"/>
      <c r="J18" s="57"/>
      <c r="K18" s="57"/>
      <c r="L18" s="57"/>
      <c r="M18" s="57"/>
    </row>
    <row r="19" spans="1:15" x14ac:dyDescent="0.3">
      <c r="A19" s="57"/>
      <c r="C19" s="57"/>
      <c r="D19" s="57"/>
      <c r="E19" s="57"/>
      <c r="F19" s="57"/>
      <c r="G19" s="57"/>
      <c r="H19" s="59"/>
      <c r="I19" s="57"/>
      <c r="J19" s="57"/>
      <c r="K19" s="57"/>
      <c r="L19" s="57"/>
      <c r="M19" s="57"/>
    </row>
    <row r="20" spans="1:15" x14ac:dyDescent="0.3">
      <c r="A20" s="59" t="s">
        <v>798</v>
      </c>
      <c r="C20" s="59"/>
      <c r="D20" s="59"/>
      <c r="E20" s="59"/>
      <c r="F20" s="59" t="s">
        <v>820</v>
      </c>
      <c r="G20" s="57"/>
      <c r="H20" s="59"/>
      <c r="I20" s="57"/>
      <c r="J20" s="57"/>
      <c r="K20" s="59" t="s">
        <v>822</v>
      </c>
      <c r="L20" s="57"/>
      <c r="M20" s="57"/>
    </row>
    <row r="21" spans="1:15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2.2000000000000001E-3</v>
      </c>
      <c r="K21" s="110" t="s">
        <v>790</v>
      </c>
      <c r="L21" s="110" t="s">
        <v>802</v>
      </c>
      <c r="M21" s="110" t="s">
        <v>791</v>
      </c>
    </row>
    <row r="22" spans="1:15" x14ac:dyDescent="0.3">
      <c r="A22" s="33" t="s">
        <v>207</v>
      </c>
      <c r="B22" s="78">
        <v>1.6500000000000001E-2</v>
      </c>
      <c r="C22" s="22" t="s">
        <v>208</v>
      </c>
      <c r="D22" s="78">
        <v>1.5100000000000001E-2</v>
      </c>
      <c r="F22" s="57"/>
      <c r="G22" s="57"/>
      <c r="H22" s="59"/>
      <c r="I22" s="57"/>
      <c r="J22" s="57"/>
      <c r="K22" s="70">
        <v>1</v>
      </c>
      <c r="L22" s="111" t="s">
        <v>848</v>
      </c>
      <c r="M22" s="111">
        <v>0</v>
      </c>
    </row>
    <row r="23" spans="1:15" x14ac:dyDescent="0.3">
      <c r="A23" s="33" t="s">
        <v>209</v>
      </c>
      <c r="B23" s="78">
        <v>1.35E-2</v>
      </c>
      <c r="C23" s="22" t="s">
        <v>211</v>
      </c>
      <c r="D23" s="78">
        <v>1.24E-2</v>
      </c>
      <c r="F23" s="57"/>
      <c r="G23" s="57"/>
      <c r="H23" s="59"/>
      <c r="I23" s="57"/>
      <c r="J23" s="57"/>
      <c r="K23" s="70">
        <v>2</v>
      </c>
      <c r="L23" s="111" t="s">
        <v>870</v>
      </c>
      <c r="M23" s="111">
        <v>3</v>
      </c>
    </row>
    <row r="24" spans="1:15" x14ac:dyDescent="0.3">
      <c r="A24" s="33" t="s">
        <v>212</v>
      </c>
      <c r="B24" s="78">
        <v>1.6500000000000001E-2</v>
      </c>
      <c r="C24" s="22" t="s">
        <v>215</v>
      </c>
      <c r="D24" s="78">
        <v>1.5100000000000001E-2</v>
      </c>
      <c r="F24" s="57"/>
      <c r="G24" s="57"/>
      <c r="H24" s="59"/>
      <c r="I24" s="57"/>
      <c r="J24" s="57"/>
      <c r="K24" s="70">
        <v>3</v>
      </c>
      <c r="L24" s="111" t="s">
        <v>843</v>
      </c>
      <c r="M24" s="111">
        <v>6</v>
      </c>
    </row>
    <row r="25" spans="1:15" x14ac:dyDescent="0.3">
      <c r="A25" s="33" t="s">
        <v>213</v>
      </c>
      <c r="B25" s="78">
        <v>1.6500000000000001E-2</v>
      </c>
      <c r="C25" s="22" t="s">
        <v>216</v>
      </c>
      <c r="D25" s="78">
        <v>1.5100000000000001E-2</v>
      </c>
      <c r="F25" s="57"/>
      <c r="G25" s="57"/>
      <c r="H25" s="59"/>
      <c r="I25" s="57"/>
      <c r="J25" s="57"/>
      <c r="K25" s="70">
        <v>4</v>
      </c>
      <c r="L25" s="111" t="s">
        <v>844</v>
      </c>
      <c r="M25" s="111">
        <v>10</v>
      </c>
    </row>
    <row r="26" spans="1:15" x14ac:dyDescent="0.3">
      <c r="A26" s="33" t="s">
        <v>217</v>
      </c>
      <c r="B26" s="78">
        <v>1.6500000000000001E-2</v>
      </c>
      <c r="C26" s="22" t="s">
        <v>218</v>
      </c>
      <c r="D26" s="78">
        <v>1.5100000000000001E-2</v>
      </c>
      <c r="F26" s="57"/>
      <c r="G26" s="57"/>
      <c r="H26" s="59"/>
      <c r="I26" s="57"/>
      <c r="J26" s="57"/>
      <c r="K26" s="57"/>
      <c r="L26" s="57"/>
      <c r="M26" s="57"/>
    </row>
    <row r="27" spans="1:15" x14ac:dyDescent="0.3">
      <c r="A27" s="33" t="s">
        <v>219</v>
      </c>
      <c r="B27" s="78">
        <v>1.6500000000000001E-2</v>
      </c>
      <c r="C27" s="22" t="s">
        <v>222</v>
      </c>
      <c r="D27" s="78">
        <v>1.5100000000000001E-2</v>
      </c>
      <c r="F27" s="57"/>
      <c r="G27" s="57"/>
      <c r="H27" s="59"/>
      <c r="I27" s="72"/>
      <c r="J27" s="72"/>
      <c r="K27" s="72"/>
      <c r="L27" s="72"/>
      <c r="M27" s="72"/>
      <c r="N27" s="72"/>
      <c r="O27" s="72"/>
    </row>
    <row r="28" spans="1:15" x14ac:dyDescent="0.3">
      <c r="A28" s="33" t="s">
        <v>214</v>
      </c>
      <c r="B28" s="78">
        <v>1.6500000000000001E-2</v>
      </c>
      <c r="C28" s="22" t="s">
        <v>223</v>
      </c>
      <c r="D28" s="78">
        <v>1.5100000000000001E-2</v>
      </c>
      <c r="F28" s="57"/>
      <c r="G28" s="57"/>
      <c r="H28" s="59"/>
      <c r="I28" s="72"/>
      <c r="J28" s="72"/>
      <c r="K28" s="107"/>
      <c r="L28" s="107"/>
      <c r="M28" s="107"/>
      <c r="N28" s="72"/>
      <c r="O28" s="72"/>
    </row>
    <row r="29" spans="1:15" x14ac:dyDescent="0.3">
      <c r="A29" s="33" t="s">
        <v>224</v>
      </c>
      <c r="B29" s="78">
        <v>3.5999999999999999E-3</v>
      </c>
      <c r="C29" s="22" t="s">
        <v>225</v>
      </c>
      <c r="D29" s="78">
        <v>3.3E-3</v>
      </c>
      <c r="F29" s="57"/>
      <c r="G29" s="57"/>
      <c r="H29" s="59"/>
      <c r="I29" s="72"/>
      <c r="J29" s="72"/>
      <c r="K29" s="107"/>
      <c r="L29" s="107"/>
      <c r="M29" s="107"/>
      <c r="N29" s="72"/>
      <c r="O29" s="72"/>
    </row>
    <row r="30" spans="1:15" x14ac:dyDescent="0.3">
      <c r="A30" s="33" t="s">
        <v>220</v>
      </c>
      <c r="B30" s="78">
        <v>1.6500000000000001E-2</v>
      </c>
      <c r="C30" s="22" t="s">
        <v>226</v>
      </c>
      <c r="D30" s="78">
        <v>1.5100000000000001E-2</v>
      </c>
      <c r="F30" s="57"/>
      <c r="G30" s="57"/>
      <c r="H30" s="59"/>
      <c r="I30" s="72"/>
      <c r="J30" s="72"/>
      <c r="K30" s="107"/>
      <c r="L30" s="107"/>
      <c r="M30" s="107"/>
      <c r="N30" s="72"/>
      <c r="O30" s="72"/>
    </row>
    <row r="31" spans="1:15" x14ac:dyDescent="0.3">
      <c r="A31" s="33" t="s">
        <v>112</v>
      </c>
      <c r="B31" s="78">
        <v>1.6500000000000001E-2</v>
      </c>
      <c r="C31" s="22" t="s">
        <v>228</v>
      </c>
      <c r="D31" s="78">
        <v>1.5100000000000001E-2</v>
      </c>
      <c r="F31" s="57"/>
      <c r="G31" s="57"/>
      <c r="H31" s="59"/>
      <c r="I31" s="72"/>
      <c r="J31" s="72"/>
      <c r="K31" s="107"/>
      <c r="L31" s="107"/>
      <c r="M31" s="107"/>
      <c r="N31" s="72"/>
      <c r="O31" s="72"/>
    </row>
    <row r="32" spans="1:15" x14ac:dyDescent="0.3">
      <c r="A32" s="33" t="s">
        <v>229</v>
      </c>
      <c r="B32" s="78">
        <v>1.6500000000000001E-2</v>
      </c>
      <c r="C32" s="22" t="s">
        <v>230</v>
      </c>
      <c r="D32" s="78">
        <v>1.5100000000000001E-2</v>
      </c>
      <c r="F32" s="57"/>
      <c r="G32" s="57"/>
      <c r="H32" s="59"/>
      <c r="I32" s="72"/>
      <c r="J32" s="72"/>
      <c r="K32" s="107"/>
      <c r="L32" s="107"/>
      <c r="M32" s="107"/>
      <c r="N32" s="72"/>
      <c r="O32" s="72"/>
    </row>
    <row r="33" spans="1:15" x14ac:dyDescent="0.3">
      <c r="A33" s="33" t="s">
        <v>231</v>
      </c>
      <c r="B33" s="78">
        <v>1.6500000000000001E-2</v>
      </c>
      <c r="C33" s="22" t="s">
        <v>232</v>
      </c>
      <c r="D33" s="78">
        <v>1.5100000000000001E-2</v>
      </c>
      <c r="F33" s="57"/>
      <c r="G33" s="57"/>
      <c r="H33" s="59"/>
      <c r="I33" s="72"/>
      <c r="J33" s="72"/>
      <c r="K33" s="107"/>
      <c r="L33" s="107"/>
      <c r="M33" s="107"/>
      <c r="N33" s="72"/>
      <c r="O33" s="72"/>
    </row>
    <row r="34" spans="1:15" x14ac:dyDescent="0.3">
      <c r="A34" s="33" t="s">
        <v>221</v>
      </c>
      <c r="B34" s="78">
        <v>1.6500000000000001E-2</v>
      </c>
      <c r="C34" s="22" t="s">
        <v>233</v>
      </c>
      <c r="D34" s="78">
        <v>1.5100000000000001E-2</v>
      </c>
      <c r="F34" s="57"/>
      <c r="G34" s="57"/>
      <c r="H34" s="59"/>
      <c r="I34" s="72"/>
      <c r="J34" s="57"/>
      <c r="K34" s="107"/>
      <c r="L34" s="107"/>
      <c r="M34" s="107"/>
      <c r="N34" s="72"/>
      <c r="O34" s="72"/>
    </row>
    <row r="35" spans="1:15" x14ac:dyDescent="0.3">
      <c r="A35" s="33" t="s">
        <v>234</v>
      </c>
      <c r="B35" s="78">
        <v>1.6500000000000001E-2</v>
      </c>
      <c r="C35" s="22" t="s">
        <v>235</v>
      </c>
      <c r="D35" s="78">
        <v>1.5100000000000001E-2</v>
      </c>
      <c r="F35" s="57"/>
      <c r="G35" s="57"/>
      <c r="H35" s="59"/>
      <c r="I35" s="57"/>
      <c r="J35" s="57"/>
      <c r="K35" s="57"/>
      <c r="L35" s="57"/>
      <c r="M35" s="57"/>
    </row>
    <row r="36" spans="1:15" x14ac:dyDescent="0.3">
      <c r="A36" s="57"/>
      <c r="C36" s="57"/>
      <c r="D36" s="57"/>
      <c r="E36" s="57"/>
      <c r="F36" s="57"/>
      <c r="G36" s="57"/>
      <c r="H36" s="59"/>
      <c r="I36" s="57"/>
      <c r="J36" s="57"/>
      <c r="K36" s="57"/>
      <c r="L36" s="57"/>
      <c r="M36" s="57"/>
    </row>
    <row r="37" spans="1:15" x14ac:dyDescent="0.3">
      <c r="A37" s="57"/>
      <c r="C37" s="57"/>
      <c r="D37" s="57"/>
      <c r="E37" s="57"/>
      <c r="F37" s="57"/>
      <c r="G37" s="57"/>
      <c r="H37" s="59"/>
      <c r="I37" s="57"/>
      <c r="J37" s="57"/>
      <c r="K37" s="57"/>
      <c r="L37" s="57"/>
      <c r="M37" s="57"/>
    </row>
    <row r="38" spans="1:15" x14ac:dyDescent="0.3">
      <c r="A38" s="59" t="s">
        <v>823</v>
      </c>
      <c r="C38" s="57"/>
      <c r="D38" s="57"/>
      <c r="E38" s="57"/>
      <c r="F38" s="57"/>
      <c r="G38" s="57"/>
      <c r="H38" s="59"/>
      <c r="I38" s="57"/>
      <c r="J38" s="57"/>
      <c r="K38" s="57"/>
      <c r="L38" s="57"/>
      <c r="M38" s="57"/>
    </row>
    <row r="39" spans="1:15" ht="43.2" x14ac:dyDescent="0.3">
      <c r="A39" s="60" t="s">
        <v>790</v>
      </c>
      <c r="B39" s="60" t="s">
        <v>811</v>
      </c>
      <c r="C39" s="60" t="s">
        <v>791</v>
      </c>
      <c r="D39" s="57"/>
      <c r="E39" s="19"/>
      <c r="F39" s="19"/>
      <c r="G39" s="19"/>
      <c r="H39" s="38"/>
      <c r="I39" s="20"/>
      <c r="J39" s="57"/>
      <c r="K39" s="57"/>
      <c r="L39" s="57"/>
      <c r="M39" s="57"/>
    </row>
    <row r="40" spans="1:15" x14ac:dyDescent="0.3">
      <c r="A40" s="61">
        <v>1</v>
      </c>
      <c r="B40" s="53" t="s">
        <v>795</v>
      </c>
      <c r="C40" s="61">
        <v>10</v>
      </c>
      <c r="D40" s="57"/>
      <c r="E40" s="19"/>
      <c r="F40" s="19"/>
      <c r="G40" s="19"/>
      <c r="H40" s="38"/>
      <c r="I40" s="20"/>
      <c r="J40" s="57"/>
      <c r="K40" s="57"/>
      <c r="L40" s="57"/>
      <c r="M40" s="57"/>
    </row>
    <row r="41" spans="1:15" x14ac:dyDescent="0.3">
      <c r="A41" s="61">
        <v>2</v>
      </c>
      <c r="B41" s="54" t="s">
        <v>801</v>
      </c>
      <c r="C41" s="61">
        <v>0</v>
      </c>
      <c r="D41" s="57"/>
      <c r="E41" s="19"/>
      <c r="F41" s="19"/>
      <c r="G41" s="19"/>
      <c r="H41" s="38"/>
      <c r="I41" s="20"/>
      <c r="J41" s="57"/>
      <c r="K41" s="57"/>
      <c r="L41" s="57"/>
      <c r="M41" s="5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86679-E3FF-49F2-850C-AE80C9A15589}">
  <dimension ref="A1:N41"/>
  <sheetViews>
    <sheetView workbookViewId="0">
      <selection activeCell="G24" sqref="G24"/>
    </sheetView>
  </sheetViews>
  <sheetFormatPr defaultRowHeight="14.4" x14ac:dyDescent="0.3"/>
  <cols>
    <col min="1" max="1" width="18.33203125" customWidth="1"/>
    <col min="2" max="2" width="18.33203125" style="59" customWidth="1"/>
    <col min="3" max="7" width="18.33203125" customWidth="1"/>
    <col min="8" max="8" width="18.33203125" style="59" customWidth="1"/>
    <col min="9" max="13" width="18.33203125" customWidth="1"/>
  </cols>
  <sheetData>
    <row r="1" spans="1:13" s="109" customFormat="1" x14ac:dyDescent="0.3">
      <c r="A1" s="109" t="s">
        <v>782</v>
      </c>
      <c r="C1" s="109" t="s">
        <v>202</v>
      </c>
    </row>
    <row r="2" spans="1:13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</row>
    <row r="3" spans="1:13" x14ac:dyDescent="0.3">
      <c r="A3" s="58">
        <v>1</v>
      </c>
      <c r="B3" s="56" t="s">
        <v>236</v>
      </c>
      <c r="C3" s="64">
        <v>0.35</v>
      </c>
      <c r="D3" s="64">
        <v>0.4</v>
      </c>
      <c r="E3" s="64">
        <v>0.15</v>
      </c>
      <c r="F3" s="64">
        <v>0.05</v>
      </c>
      <c r="G3" s="64">
        <v>0.05</v>
      </c>
      <c r="H3" s="66" t="s">
        <v>237</v>
      </c>
      <c r="I3" s="64">
        <v>0.35</v>
      </c>
      <c r="J3" s="64">
        <v>0.4</v>
      </c>
      <c r="K3" s="64">
        <v>0.15</v>
      </c>
      <c r="L3" s="64">
        <v>0.05</v>
      </c>
      <c r="M3" s="64">
        <v>0.05</v>
      </c>
    </row>
    <row r="4" spans="1:13" x14ac:dyDescent="0.3">
      <c r="A4" s="58">
        <v>2</v>
      </c>
      <c r="B4" s="56" t="s">
        <v>238</v>
      </c>
      <c r="C4" s="64">
        <v>0.35</v>
      </c>
      <c r="D4" s="64">
        <v>0.4</v>
      </c>
      <c r="E4" s="64">
        <v>0.15</v>
      </c>
      <c r="F4" s="64">
        <v>0.05</v>
      </c>
      <c r="G4" s="64">
        <v>0.05</v>
      </c>
      <c r="H4" s="66" t="s">
        <v>239</v>
      </c>
      <c r="I4" s="64">
        <v>0.35</v>
      </c>
      <c r="J4" s="64">
        <v>0.4</v>
      </c>
      <c r="K4" s="64">
        <v>0.15</v>
      </c>
      <c r="L4" s="64">
        <v>0.05</v>
      </c>
      <c r="M4" s="64">
        <v>0.05</v>
      </c>
    </row>
    <row r="5" spans="1:13" x14ac:dyDescent="0.3">
      <c r="A5" s="58">
        <v>3</v>
      </c>
      <c r="B5" s="56" t="s">
        <v>240</v>
      </c>
      <c r="C5" s="64">
        <v>0.35</v>
      </c>
      <c r="D5" s="64">
        <v>0.4</v>
      </c>
      <c r="E5" s="64">
        <v>0.15</v>
      </c>
      <c r="F5" s="64">
        <v>0.05</v>
      </c>
      <c r="G5" s="64">
        <v>0.05</v>
      </c>
      <c r="H5" s="66" t="s">
        <v>241</v>
      </c>
      <c r="I5" s="64">
        <v>0.35</v>
      </c>
      <c r="J5" s="64">
        <v>0.4</v>
      </c>
      <c r="K5" s="64">
        <v>0.15</v>
      </c>
      <c r="L5" s="64">
        <v>0.05</v>
      </c>
      <c r="M5" s="64">
        <v>0.05</v>
      </c>
    </row>
    <row r="6" spans="1:13" x14ac:dyDescent="0.3">
      <c r="A6" s="58">
        <v>4</v>
      </c>
      <c r="B6" s="56" t="s">
        <v>242</v>
      </c>
      <c r="C6" s="64">
        <v>0.35</v>
      </c>
      <c r="D6" s="64">
        <v>0.4</v>
      </c>
      <c r="E6" s="64">
        <v>0.15</v>
      </c>
      <c r="F6" s="64">
        <v>0.05</v>
      </c>
      <c r="G6" s="64">
        <v>0.05</v>
      </c>
      <c r="H6" s="66" t="s">
        <v>245</v>
      </c>
      <c r="I6" s="64">
        <v>0.35</v>
      </c>
      <c r="J6" s="64">
        <v>0.4</v>
      </c>
      <c r="K6" s="64">
        <v>0.15</v>
      </c>
      <c r="L6" s="64">
        <v>0.05</v>
      </c>
      <c r="M6" s="64">
        <v>0.05</v>
      </c>
    </row>
    <row r="7" spans="1:13" x14ac:dyDescent="0.3">
      <c r="A7" s="58">
        <v>5</v>
      </c>
      <c r="B7" s="56" t="s">
        <v>246</v>
      </c>
      <c r="C7" s="64">
        <v>0.35</v>
      </c>
      <c r="D7" s="64">
        <v>0.4</v>
      </c>
      <c r="E7" s="64">
        <v>0.15</v>
      </c>
      <c r="F7" s="64">
        <v>0.05</v>
      </c>
      <c r="G7" s="64">
        <v>0.05</v>
      </c>
      <c r="H7" s="66" t="s">
        <v>252</v>
      </c>
      <c r="I7" s="64">
        <v>0.35</v>
      </c>
      <c r="J7" s="64">
        <v>0.4</v>
      </c>
      <c r="K7" s="64">
        <v>0.15</v>
      </c>
      <c r="L7" s="64">
        <v>0.05</v>
      </c>
      <c r="M7" s="64">
        <v>0.05</v>
      </c>
    </row>
    <row r="8" spans="1:13" x14ac:dyDescent="0.3">
      <c r="A8" s="58">
        <v>6</v>
      </c>
      <c r="B8" s="56" t="s">
        <v>243</v>
      </c>
      <c r="C8" s="64">
        <v>0.35</v>
      </c>
      <c r="D8" s="64">
        <v>0.4</v>
      </c>
      <c r="E8" s="64">
        <v>0.15</v>
      </c>
      <c r="F8" s="64">
        <v>0.05</v>
      </c>
      <c r="G8" s="64">
        <v>0.05</v>
      </c>
      <c r="H8" s="66" t="s">
        <v>253</v>
      </c>
      <c r="I8" s="64">
        <v>0.35</v>
      </c>
      <c r="J8" s="64">
        <v>0.4</v>
      </c>
      <c r="K8" s="64">
        <v>0.15</v>
      </c>
      <c r="L8" s="64">
        <v>0.05</v>
      </c>
      <c r="M8" s="64">
        <v>0.05</v>
      </c>
    </row>
    <row r="9" spans="1:13" x14ac:dyDescent="0.3">
      <c r="A9" s="58">
        <v>7</v>
      </c>
      <c r="B9" s="56" t="s">
        <v>247</v>
      </c>
      <c r="C9" s="64">
        <v>0.35</v>
      </c>
      <c r="D9" s="64">
        <v>0.4</v>
      </c>
      <c r="E9" s="64">
        <v>0.15</v>
      </c>
      <c r="F9" s="64">
        <v>0.05</v>
      </c>
      <c r="G9" s="64">
        <v>0.05</v>
      </c>
      <c r="H9" s="66" t="s">
        <v>254</v>
      </c>
      <c r="I9" s="64">
        <v>0.35</v>
      </c>
      <c r="J9" s="64">
        <v>0.4</v>
      </c>
      <c r="K9" s="64">
        <v>0.15</v>
      </c>
      <c r="L9" s="64">
        <v>0.05</v>
      </c>
      <c r="M9" s="64">
        <v>0.05</v>
      </c>
    </row>
    <row r="10" spans="1:13" x14ac:dyDescent="0.3">
      <c r="A10" s="58">
        <v>8</v>
      </c>
      <c r="B10" s="56" t="s">
        <v>64</v>
      </c>
      <c r="C10" s="64">
        <v>0.35</v>
      </c>
      <c r="D10" s="64">
        <v>0.4</v>
      </c>
      <c r="E10" s="64">
        <v>0.15</v>
      </c>
      <c r="F10" s="64">
        <v>0.05</v>
      </c>
      <c r="G10" s="64">
        <v>0.05</v>
      </c>
      <c r="H10" s="66" t="s">
        <v>255</v>
      </c>
      <c r="I10" s="64">
        <v>0.35</v>
      </c>
      <c r="J10" s="64">
        <v>0.4</v>
      </c>
      <c r="K10" s="64">
        <v>0.15</v>
      </c>
      <c r="L10" s="64">
        <v>0.05</v>
      </c>
      <c r="M10" s="64">
        <v>0.05</v>
      </c>
    </row>
    <row r="11" spans="1:13" x14ac:dyDescent="0.3">
      <c r="A11" s="58">
        <v>9</v>
      </c>
      <c r="B11" s="56" t="s">
        <v>248</v>
      </c>
      <c r="C11" s="64">
        <v>0.35</v>
      </c>
      <c r="D11" s="64">
        <v>0.4</v>
      </c>
      <c r="E11" s="64">
        <v>0.15</v>
      </c>
      <c r="F11" s="64">
        <v>0.05</v>
      </c>
      <c r="G11" s="64">
        <v>0.05</v>
      </c>
      <c r="H11" s="66" t="s">
        <v>256</v>
      </c>
      <c r="I11" s="64">
        <v>0.35</v>
      </c>
      <c r="J11" s="64">
        <v>0.4</v>
      </c>
      <c r="K11" s="64">
        <v>0.15</v>
      </c>
      <c r="L11" s="64">
        <v>0.05</v>
      </c>
      <c r="M11" s="64">
        <v>0.05</v>
      </c>
    </row>
    <row r="12" spans="1:13" x14ac:dyDescent="0.3">
      <c r="A12" s="58">
        <v>10</v>
      </c>
      <c r="B12" s="56" t="s">
        <v>244</v>
      </c>
      <c r="C12" s="64">
        <v>0.35</v>
      </c>
      <c r="D12" s="64">
        <v>0.4</v>
      </c>
      <c r="E12" s="64">
        <v>0.15</v>
      </c>
      <c r="F12" s="64">
        <v>0.05</v>
      </c>
      <c r="G12" s="64">
        <v>0.05</v>
      </c>
      <c r="H12" s="66" t="s">
        <v>258</v>
      </c>
      <c r="I12" s="64">
        <v>0.35</v>
      </c>
      <c r="J12" s="64">
        <v>0.4</v>
      </c>
      <c r="K12" s="64">
        <v>0.15</v>
      </c>
      <c r="L12" s="64">
        <v>0.05</v>
      </c>
      <c r="M12" s="64">
        <v>0.05</v>
      </c>
    </row>
    <row r="13" spans="1:13" x14ac:dyDescent="0.3">
      <c r="A13" s="58">
        <v>11</v>
      </c>
      <c r="B13" s="56" t="s">
        <v>249</v>
      </c>
      <c r="C13" s="64">
        <v>0.35</v>
      </c>
      <c r="D13" s="64">
        <v>0.4</v>
      </c>
      <c r="E13" s="64">
        <v>0.15</v>
      </c>
      <c r="F13" s="64">
        <v>0.05</v>
      </c>
      <c r="G13" s="64">
        <v>0.05</v>
      </c>
      <c r="H13" s="66" t="s">
        <v>259</v>
      </c>
      <c r="I13" s="64">
        <v>0.35</v>
      </c>
      <c r="J13" s="64">
        <v>0.4</v>
      </c>
      <c r="K13" s="64">
        <v>0.15</v>
      </c>
      <c r="L13" s="64">
        <v>0.05</v>
      </c>
      <c r="M13" s="64">
        <v>0.05</v>
      </c>
    </row>
    <row r="14" spans="1:13" x14ac:dyDescent="0.3">
      <c r="A14" s="58">
        <v>12</v>
      </c>
      <c r="B14" s="56" t="s">
        <v>250</v>
      </c>
      <c r="C14" s="64">
        <v>0.35</v>
      </c>
      <c r="D14" s="64">
        <v>0.4</v>
      </c>
      <c r="E14" s="64">
        <v>0.15</v>
      </c>
      <c r="F14" s="64">
        <v>0.05</v>
      </c>
      <c r="G14" s="64">
        <v>0.05</v>
      </c>
      <c r="H14" s="66" t="s">
        <v>261</v>
      </c>
      <c r="I14" s="64">
        <v>0.35</v>
      </c>
      <c r="J14" s="64">
        <v>0.4</v>
      </c>
      <c r="K14" s="64">
        <v>0.15</v>
      </c>
      <c r="L14" s="64">
        <v>0.05</v>
      </c>
      <c r="M14" s="64">
        <v>0.05</v>
      </c>
    </row>
    <row r="15" spans="1:13" x14ac:dyDescent="0.3">
      <c r="A15" s="58">
        <v>13</v>
      </c>
      <c r="B15" s="56" t="s">
        <v>141</v>
      </c>
      <c r="C15" s="64">
        <v>0.35</v>
      </c>
      <c r="D15" s="64">
        <v>0.4</v>
      </c>
      <c r="E15" s="64">
        <v>0.15</v>
      </c>
      <c r="F15" s="64">
        <v>0.05</v>
      </c>
      <c r="G15" s="64">
        <v>0.05</v>
      </c>
      <c r="H15" s="66" t="s">
        <v>260</v>
      </c>
      <c r="I15" s="64">
        <v>0.35</v>
      </c>
      <c r="J15" s="64">
        <v>0.4</v>
      </c>
      <c r="K15" s="64">
        <v>0.15</v>
      </c>
      <c r="L15" s="64">
        <v>0.05</v>
      </c>
      <c r="M15" s="64">
        <v>0.05</v>
      </c>
    </row>
    <row r="16" spans="1:13" x14ac:dyDescent="0.3">
      <c r="A16" s="58">
        <v>14</v>
      </c>
      <c r="B16" s="56" t="s">
        <v>251</v>
      </c>
      <c r="C16" s="64">
        <v>0.35</v>
      </c>
      <c r="D16" s="64">
        <v>0.4</v>
      </c>
      <c r="E16" s="64">
        <v>0.15</v>
      </c>
      <c r="F16" s="64">
        <v>0.05</v>
      </c>
      <c r="G16" s="64">
        <v>0.05</v>
      </c>
      <c r="H16" s="66" t="s">
        <v>262</v>
      </c>
      <c r="I16" s="64">
        <v>0.35</v>
      </c>
      <c r="J16" s="64">
        <v>0.4</v>
      </c>
      <c r="K16" s="64">
        <v>0.15</v>
      </c>
      <c r="L16" s="64">
        <v>0.05</v>
      </c>
      <c r="M16" s="64">
        <v>0.05</v>
      </c>
    </row>
    <row r="17" spans="1:14" x14ac:dyDescent="0.3">
      <c r="A17" s="57"/>
      <c r="C17" s="57"/>
      <c r="D17" s="57"/>
      <c r="E17" s="57"/>
      <c r="F17" s="57"/>
      <c r="G17" s="57"/>
      <c r="H17" s="18"/>
      <c r="I17" s="57"/>
      <c r="J17" s="57"/>
      <c r="K17" s="57"/>
      <c r="L17" s="57"/>
      <c r="M17" s="57"/>
    </row>
    <row r="18" spans="1:14" x14ac:dyDescent="0.3">
      <c r="A18" s="57"/>
      <c r="C18" s="57"/>
      <c r="D18" s="57"/>
      <c r="E18" s="57"/>
      <c r="F18" s="57"/>
      <c r="G18" s="57"/>
      <c r="I18" s="57"/>
      <c r="J18" s="57"/>
      <c r="K18" s="57"/>
      <c r="L18" s="57"/>
      <c r="M18" s="57"/>
    </row>
    <row r="19" spans="1:14" x14ac:dyDescent="0.3">
      <c r="A19" s="57"/>
      <c r="C19" s="57"/>
      <c r="D19" s="57"/>
      <c r="E19" s="57"/>
      <c r="F19" s="57"/>
      <c r="G19" s="57"/>
      <c r="I19" s="57"/>
      <c r="J19" s="57"/>
      <c r="K19" s="57"/>
      <c r="L19" s="57"/>
      <c r="M19" s="57"/>
    </row>
    <row r="20" spans="1:14" x14ac:dyDescent="0.3">
      <c r="A20" s="59" t="s">
        <v>798</v>
      </c>
      <c r="C20" s="59"/>
      <c r="D20" s="59"/>
      <c r="E20" s="59"/>
      <c r="F20" s="59" t="s">
        <v>825</v>
      </c>
      <c r="G20" s="57"/>
      <c r="I20" s="57"/>
      <c r="J20" s="57"/>
      <c r="K20" s="59" t="s">
        <v>826</v>
      </c>
      <c r="L20" s="57"/>
      <c r="M20" s="57"/>
    </row>
    <row r="21" spans="1:14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2.2000000000000001E-3</v>
      </c>
      <c r="K21" s="110" t="s">
        <v>790</v>
      </c>
      <c r="L21" s="110" t="s">
        <v>802</v>
      </c>
      <c r="M21" s="110" t="s">
        <v>791</v>
      </c>
    </row>
    <row r="22" spans="1:14" x14ac:dyDescent="0.3">
      <c r="A22" s="56" t="s">
        <v>236</v>
      </c>
      <c r="B22" s="71">
        <v>1.2E-2</v>
      </c>
      <c r="C22" s="66" t="s">
        <v>237</v>
      </c>
      <c r="D22" s="71">
        <v>1.2E-2</v>
      </c>
      <c r="E22" s="65"/>
      <c r="F22" s="57"/>
      <c r="G22" s="57"/>
      <c r="I22" s="57"/>
      <c r="J22" s="57"/>
      <c r="K22" s="61">
        <v>1</v>
      </c>
      <c r="L22" s="61" t="s">
        <v>848</v>
      </c>
      <c r="M22" s="63">
        <v>0</v>
      </c>
    </row>
    <row r="23" spans="1:14" x14ac:dyDescent="0.3">
      <c r="A23" s="56" t="s">
        <v>238</v>
      </c>
      <c r="B23" s="71">
        <v>1.2E-2</v>
      </c>
      <c r="C23" s="66" t="s">
        <v>239</v>
      </c>
      <c r="D23" s="71">
        <v>1.2E-2</v>
      </c>
      <c r="E23" s="65"/>
      <c r="F23" s="57"/>
      <c r="G23" s="57"/>
      <c r="I23" s="57"/>
      <c r="J23" s="57"/>
      <c r="K23" s="61">
        <v>2</v>
      </c>
      <c r="L23" s="62" t="s">
        <v>865</v>
      </c>
      <c r="M23" s="63">
        <v>3</v>
      </c>
    </row>
    <row r="24" spans="1:14" x14ac:dyDescent="0.3">
      <c r="A24" s="56" t="s">
        <v>240</v>
      </c>
      <c r="B24" s="71">
        <v>1.2E-2</v>
      </c>
      <c r="C24" s="66" t="s">
        <v>241</v>
      </c>
      <c r="D24" s="71">
        <v>1.2E-2</v>
      </c>
      <c r="E24" s="65"/>
      <c r="F24" s="57"/>
      <c r="G24" s="57"/>
      <c r="I24" s="57"/>
      <c r="J24" s="57"/>
      <c r="K24" s="61">
        <v>3</v>
      </c>
      <c r="L24" s="61" t="s">
        <v>844</v>
      </c>
      <c r="M24" s="63">
        <v>5</v>
      </c>
    </row>
    <row r="25" spans="1:14" x14ac:dyDescent="0.3">
      <c r="A25" s="56" t="s">
        <v>242</v>
      </c>
      <c r="B25" s="71">
        <v>1.2E-2</v>
      </c>
      <c r="C25" s="66" t="s">
        <v>245</v>
      </c>
      <c r="D25" s="71">
        <v>1.2E-2</v>
      </c>
      <c r="E25" s="65"/>
      <c r="F25" s="57"/>
      <c r="G25" s="57"/>
      <c r="I25" s="57"/>
      <c r="J25" s="57"/>
      <c r="K25" s="57"/>
      <c r="L25" s="57"/>
      <c r="M25" s="57"/>
    </row>
    <row r="26" spans="1:14" x14ac:dyDescent="0.3">
      <c r="A26" s="56" t="s">
        <v>246</v>
      </c>
      <c r="B26" s="71">
        <v>1.2E-2</v>
      </c>
      <c r="C26" s="66" t="s">
        <v>252</v>
      </c>
      <c r="D26" s="71">
        <v>1.2E-2</v>
      </c>
      <c r="E26" s="65"/>
      <c r="F26" s="57"/>
      <c r="G26" s="57"/>
      <c r="I26" s="57"/>
      <c r="J26" s="69"/>
      <c r="K26" s="69"/>
      <c r="L26" s="69"/>
      <c r="M26" s="69"/>
      <c r="N26" s="69"/>
    </row>
    <row r="27" spans="1:14" x14ac:dyDescent="0.3">
      <c r="A27" s="56" t="s">
        <v>243</v>
      </c>
      <c r="B27" s="71">
        <v>1.2E-2</v>
      </c>
      <c r="C27" s="66" t="s">
        <v>253</v>
      </c>
      <c r="D27" s="71">
        <v>1.2E-2</v>
      </c>
      <c r="E27" s="65"/>
      <c r="F27" s="57"/>
      <c r="G27" s="57"/>
      <c r="I27" s="57"/>
      <c r="J27" s="69"/>
      <c r="K27" s="69"/>
      <c r="L27" s="69"/>
      <c r="M27" s="69"/>
      <c r="N27" s="69"/>
    </row>
    <row r="28" spans="1:14" x14ac:dyDescent="0.3">
      <c r="A28" s="56" t="s">
        <v>247</v>
      </c>
      <c r="B28" s="71">
        <v>1.2E-2</v>
      </c>
      <c r="C28" s="66" t="s">
        <v>254</v>
      </c>
      <c r="D28" s="71">
        <v>1.2E-2</v>
      </c>
      <c r="E28" s="65"/>
      <c r="F28" s="57"/>
      <c r="G28" s="57"/>
      <c r="I28" s="57"/>
      <c r="J28" s="69"/>
      <c r="K28" s="69"/>
      <c r="L28" s="69"/>
      <c r="M28" s="69"/>
      <c r="N28" s="69"/>
    </row>
    <row r="29" spans="1:14" x14ac:dyDescent="0.3">
      <c r="A29" s="56" t="s">
        <v>64</v>
      </c>
      <c r="B29" s="71">
        <v>6.0000000000000001E-3</v>
      </c>
      <c r="C29" s="66" t="s">
        <v>255</v>
      </c>
      <c r="D29" s="71">
        <v>6.0000000000000001E-3</v>
      </c>
      <c r="E29" s="65"/>
      <c r="F29" s="57"/>
      <c r="G29" s="57"/>
      <c r="I29" s="57"/>
      <c r="J29" s="69"/>
      <c r="K29" s="69"/>
      <c r="L29" s="69"/>
      <c r="M29" s="69"/>
      <c r="N29" s="69"/>
    </row>
    <row r="30" spans="1:14" x14ac:dyDescent="0.3">
      <c r="A30" s="56" t="s">
        <v>248</v>
      </c>
      <c r="B30" s="71">
        <v>1.2E-2</v>
      </c>
      <c r="C30" s="66" t="s">
        <v>256</v>
      </c>
      <c r="D30" s="71">
        <v>1.2E-2</v>
      </c>
      <c r="E30" s="65"/>
      <c r="F30" s="57"/>
      <c r="G30" s="57"/>
      <c r="I30" s="57"/>
      <c r="J30" s="69"/>
      <c r="K30" s="69"/>
      <c r="L30" s="69"/>
      <c r="M30" s="69"/>
      <c r="N30" s="69"/>
    </row>
    <row r="31" spans="1:14" x14ac:dyDescent="0.3">
      <c r="A31" s="56" t="s">
        <v>244</v>
      </c>
      <c r="B31" s="71">
        <v>1.2E-2</v>
      </c>
      <c r="C31" s="66" t="s">
        <v>258</v>
      </c>
      <c r="D31" s="71">
        <v>1.2E-2</v>
      </c>
      <c r="E31" s="65"/>
      <c r="F31" s="57"/>
      <c r="G31" s="57"/>
      <c r="I31" s="57"/>
      <c r="J31" s="69"/>
      <c r="K31" s="69"/>
      <c r="L31" s="69"/>
      <c r="M31" s="69"/>
      <c r="N31" s="69"/>
    </row>
    <row r="32" spans="1:14" x14ac:dyDescent="0.3">
      <c r="A32" s="56" t="s">
        <v>249</v>
      </c>
      <c r="B32" s="71">
        <v>1.2E-2</v>
      </c>
      <c r="C32" s="66" t="s">
        <v>259</v>
      </c>
      <c r="D32" s="71">
        <v>1.2E-2</v>
      </c>
      <c r="E32" s="65"/>
      <c r="F32" s="57"/>
      <c r="G32" s="57"/>
      <c r="I32" s="57"/>
      <c r="J32" s="69"/>
      <c r="K32" s="69"/>
      <c r="L32" s="69"/>
      <c r="M32" s="69"/>
      <c r="N32" s="69"/>
    </row>
    <row r="33" spans="1:13" x14ac:dyDescent="0.3">
      <c r="A33" s="56" t="s">
        <v>250</v>
      </c>
      <c r="B33" s="71">
        <v>1.2E-2</v>
      </c>
      <c r="C33" s="66" t="s">
        <v>261</v>
      </c>
      <c r="D33" s="71">
        <v>1.2E-2</v>
      </c>
      <c r="E33" s="65"/>
      <c r="F33" s="57"/>
      <c r="G33" s="57"/>
      <c r="I33" s="57"/>
      <c r="J33" s="57"/>
      <c r="K33" s="57"/>
      <c r="L33" s="57"/>
      <c r="M33" s="57"/>
    </row>
    <row r="34" spans="1:13" x14ac:dyDescent="0.3">
      <c r="A34" s="56" t="s">
        <v>141</v>
      </c>
      <c r="B34" s="71">
        <v>1.2E-2</v>
      </c>
      <c r="C34" s="66" t="s">
        <v>260</v>
      </c>
      <c r="D34" s="71">
        <v>1.2E-2</v>
      </c>
      <c r="E34" s="65"/>
      <c r="F34" s="57"/>
      <c r="G34" s="57"/>
      <c r="I34" s="57"/>
      <c r="J34" s="57"/>
      <c r="K34" s="57"/>
      <c r="L34" s="57"/>
      <c r="M34" s="57"/>
    </row>
    <row r="35" spans="1:13" x14ac:dyDescent="0.3">
      <c r="A35" s="56" t="s">
        <v>251</v>
      </c>
      <c r="B35" s="71">
        <v>6.0000000000000001E-3</v>
      </c>
      <c r="C35" s="66" t="s">
        <v>262</v>
      </c>
      <c r="D35" s="71">
        <v>6.0000000000000001E-3</v>
      </c>
      <c r="E35" s="65"/>
      <c r="F35" s="57"/>
      <c r="G35" s="57"/>
      <c r="I35" s="57"/>
      <c r="J35" s="57"/>
      <c r="K35" s="57"/>
      <c r="L35" s="57"/>
      <c r="M35" s="57"/>
    </row>
    <row r="36" spans="1:13" x14ac:dyDescent="0.3">
      <c r="A36" s="57"/>
      <c r="C36" s="57"/>
      <c r="D36" s="57"/>
      <c r="E36" s="57"/>
      <c r="F36" s="57"/>
      <c r="G36" s="57"/>
      <c r="I36" s="57"/>
      <c r="J36" s="57"/>
      <c r="K36" s="57"/>
      <c r="L36" s="57"/>
      <c r="M36" s="57"/>
    </row>
    <row r="37" spans="1:13" x14ac:dyDescent="0.3">
      <c r="A37" s="57"/>
      <c r="C37" s="57"/>
      <c r="D37" s="57"/>
      <c r="E37" s="57"/>
      <c r="F37" s="57"/>
      <c r="G37" s="57"/>
      <c r="I37" s="57"/>
      <c r="J37" s="57"/>
      <c r="K37" s="57"/>
      <c r="L37" s="57"/>
      <c r="M37" s="57"/>
    </row>
    <row r="38" spans="1:13" x14ac:dyDescent="0.3">
      <c r="A38" s="59" t="s">
        <v>827</v>
      </c>
      <c r="C38" s="57"/>
      <c r="D38" s="57"/>
      <c r="E38" s="57"/>
      <c r="F38" s="57"/>
      <c r="G38" s="57"/>
      <c r="I38" s="57"/>
      <c r="J38" s="57"/>
      <c r="K38" s="57"/>
      <c r="L38" s="57"/>
      <c r="M38" s="57"/>
    </row>
    <row r="39" spans="1:13" ht="43.2" x14ac:dyDescent="0.3">
      <c r="A39" s="60" t="s">
        <v>790</v>
      </c>
      <c r="B39" s="60" t="s">
        <v>811</v>
      </c>
      <c r="C39" s="60" t="s">
        <v>791</v>
      </c>
      <c r="D39" s="57"/>
      <c r="E39" s="19"/>
      <c r="F39" s="19"/>
      <c r="G39" s="19"/>
      <c r="H39" s="38"/>
      <c r="I39" s="20"/>
      <c r="J39" s="57"/>
      <c r="K39" s="57"/>
      <c r="L39" s="57"/>
      <c r="M39" s="57"/>
    </row>
    <row r="40" spans="1:13" x14ac:dyDescent="0.3">
      <c r="A40" s="61">
        <v>1</v>
      </c>
      <c r="B40" s="40" t="s">
        <v>795</v>
      </c>
      <c r="C40" s="61">
        <v>5</v>
      </c>
      <c r="D40" s="57"/>
      <c r="E40" s="19"/>
      <c r="F40" s="19"/>
      <c r="G40" s="19"/>
      <c r="H40" s="38"/>
      <c r="I40" s="20"/>
      <c r="J40" s="57"/>
      <c r="K40" s="57"/>
      <c r="L40" s="57"/>
      <c r="M40" s="57"/>
    </row>
    <row r="41" spans="1:13" x14ac:dyDescent="0.3">
      <c r="A41" s="61">
        <v>2</v>
      </c>
      <c r="B41" s="41" t="s">
        <v>801</v>
      </c>
      <c r="C41" s="61">
        <v>0</v>
      </c>
      <c r="D41" s="57"/>
      <c r="E41" s="19"/>
      <c r="F41" s="19"/>
      <c r="G41" s="19"/>
      <c r="H41" s="38"/>
      <c r="I41" s="20"/>
      <c r="J41" s="57"/>
      <c r="K41" s="57"/>
      <c r="L41" s="57"/>
      <c r="M41" s="5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7525A-83B1-491D-A5A4-C75DC5C0A113}">
  <dimension ref="A1:M44"/>
  <sheetViews>
    <sheetView workbookViewId="0">
      <selection activeCell="F43" sqref="F43"/>
    </sheetView>
  </sheetViews>
  <sheetFormatPr defaultRowHeight="14.4" x14ac:dyDescent="0.3"/>
  <cols>
    <col min="1" max="13" width="18.33203125" customWidth="1"/>
  </cols>
  <sheetData>
    <row r="1" spans="1:12" s="109" customFormat="1" x14ac:dyDescent="0.3">
      <c r="A1" s="109" t="s">
        <v>782</v>
      </c>
      <c r="C1" s="109" t="s">
        <v>203</v>
      </c>
    </row>
    <row r="2" spans="1:12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783</v>
      </c>
      <c r="H2" s="16" t="s">
        <v>784</v>
      </c>
      <c r="I2" s="16" t="s">
        <v>785</v>
      </c>
      <c r="J2" s="16" t="s">
        <v>786</v>
      </c>
      <c r="K2" s="16" t="s">
        <v>787</v>
      </c>
    </row>
    <row r="3" spans="1:12" x14ac:dyDescent="0.3">
      <c r="A3" s="58">
        <v>1</v>
      </c>
      <c r="B3" s="33" t="s">
        <v>263</v>
      </c>
      <c r="C3" s="64">
        <v>0.3</v>
      </c>
      <c r="D3" s="64">
        <v>0.3</v>
      </c>
      <c r="E3" s="64">
        <v>0.2</v>
      </c>
      <c r="F3" s="64">
        <v>0.2</v>
      </c>
      <c r="G3" s="22" t="s">
        <v>264</v>
      </c>
      <c r="H3" s="78">
        <v>0.3</v>
      </c>
      <c r="I3" s="78">
        <v>0.3</v>
      </c>
      <c r="J3" s="78">
        <v>0.2</v>
      </c>
      <c r="K3" s="78">
        <v>0.2</v>
      </c>
      <c r="L3" s="72"/>
    </row>
    <row r="4" spans="1:12" x14ac:dyDescent="0.3">
      <c r="A4" s="58">
        <v>2</v>
      </c>
      <c r="B4" s="33" t="s">
        <v>265</v>
      </c>
      <c r="C4" s="78">
        <v>0.3</v>
      </c>
      <c r="D4" s="78">
        <v>0.3</v>
      </c>
      <c r="E4" s="78">
        <v>0.2</v>
      </c>
      <c r="F4" s="78">
        <v>0.2</v>
      </c>
      <c r="G4" s="22" t="s">
        <v>278</v>
      </c>
      <c r="H4" s="78">
        <v>0.3</v>
      </c>
      <c r="I4" s="78">
        <v>0.3</v>
      </c>
      <c r="J4" s="78">
        <v>0.2</v>
      </c>
      <c r="K4" s="78">
        <v>0.2</v>
      </c>
      <c r="L4" s="72"/>
    </row>
    <row r="5" spans="1:12" x14ac:dyDescent="0.3">
      <c r="A5" s="58">
        <v>3</v>
      </c>
      <c r="B5" s="33" t="s">
        <v>266</v>
      </c>
      <c r="C5" s="78">
        <v>0.3</v>
      </c>
      <c r="D5" s="78">
        <v>0.3</v>
      </c>
      <c r="E5" s="78">
        <v>0.2</v>
      </c>
      <c r="F5" s="78">
        <v>0.2</v>
      </c>
      <c r="G5" s="22" t="s">
        <v>280</v>
      </c>
      <c r="H5" s="78">
        <v>0.3</v>
      </c>
      <c r="I5" s="78">
        <v>0.3</v>
      </c>
      <c r="J5" s="78">
        <v>0.2</v>
      </c>
      <c r="K5" s="78">
        <v>0.2</v>
      </c>
      <c r="L5" s="72"/>
    </row>
    <row r="6" spans="1:12" x14ac:dyDescent="0.3">
      <c r="A6" s="58">
        <v>4</v>
      </c>
      <c r="B6" s="33" t="s">
        <v>267</v>
      </c>
      <c r="C6" s="78">
        <v>0.3</v>
      </c>
      <c r="D6" s="78">
        <v>0.3</v>
      </c>
      <c r="E6" s="78">
        <v>0.2</v>
      </c>
      <c r="F6" s="78">
        <v>0.2</v>
      </c>
      <c r="G6" s="22" t="s">
        <v>281</v>
      </c>
      <c r="H6" s="78">
        <v>0.3</v>
      </c>
      <c r="I6" s="78">
        <v>0.3</v>
      </c>
      <c r="J6" s="78">
        <v>0.2</v>
      </c>
      <c r="K6" s="78">
        <v>0.2</v>
      </c>
      <c r="L6" s="72"/>
    </row>
    <row r="7" spans="1:12" x14ac:dyDescent="0.3">
      <c r="A7" s="58">
        <v>5</v>
      </c>
      <c r="B7" s="33" t="s">
        <v>268</v>
      </c>
      <c r="C7" s="78">
        <v>0.3</v>
      </c>
      <c r="D7" s="78">
        <v>0.3</v>
      </c>
      <c r="E7" s="78">
        <v>0.2</v>
      </c>
      <c r="F7" s="78">
        <v>0.2</v>
      </c>
      <c r="G7" s="22" t="s">
        <v>282</v>
      </c>
      <c r="H7" s="78">
        <v>0.3</v>
      </c>
      <c r="I7" s="78">
        <v>0.3</v>
      </c>
      <c r="J7" s="78">
        <v>0.2</v>
      </c>
      <c r="K7" s="78">
        <v>0.2</v>
      </c>
      <c r="L7" s="72"/>
    </row>
    <row r="8" spans="1:12" x14ac:dyDescent="0.3">
      <c r="A8" s="58">
        <v>6</v>
      </c>
      <c r="B8" s="33" t="s">
        <v>269</v>
      </c>
      <c r="C8" s="78">
        <v>0.3</v>
      </c>
      <c r="D8" s="78">
        <v>0.3</v>
      </c>
      <c r="E8" s="78">
        <v>0.2</v>
      </c>
      <c r="F8" s="78">
        <v>0.2</v>
      </c>
      <c r="G8" s="22" t="s">
        <v>63</v>
      </c>
      <c r="H8" s="78">
        <v>0.3</v>
      </c>
      <c r="I8" s="78">
        <v>0.3</v>
      </c>
      <c r="J8" s="78">
        <v>0.2</v>
      </c>
      <c r="K8" s="78">
        <v>0.2</v>
      </c>
      <c r="L8" s="72"/>
    </row>
    <row r="9" spans="1:12" x14ac:dyDescent="0.3">
      <c r="A9" s="58">
        <v>7</v>
      </c>
      <c r="B9" s="33" t="s">
        <v>270</v>
      </c>
      <c r="C9" s="78">
        <v>0.3</v>
      </c>
      <c r="D9" s="78">
        <v>0.3</v>
      </c>
      <c r="E9" s="78">
        <v>0.2</v>
      </c>
      <c r="F9" s="78">
        <v>0.2</v>
      </c>
      <c r="G9" s="22" t="s">
        <v>279</v>
      </c>
      <c r="H9" s="78">
        <v>0.3</v>
      </c>
      <c r="I9" s="78">
        <v>0.3</v>
      </c>
      <c r="J9" s="78">
        <v>0.2</v>
      </c>
      <c r="K9" s="78">
        <v>0.2</v>
      </c>
      <c r="L9" s="72"/>
    </row>
    <row r="10" spans="1:12" x14ac:dyDescent="0.3">
      <c r="A10" s="58">
        <v>8</v>
      </c>
      <c r="B10" s="33" t="s">
        <v>271</v>
      </c>
      <c r="C10" s="78">
        <v>0.3</v>
      </c>
      <c r="D10" s="78">
        <v>0.3</v>
      </c>
      <c r="E10" s="78">
        <v>0.2</v>
      </c>
      <c r="F10" s="78">
        <v>0.2</v>
      </c>
      <c r="G10" s="22" t="s">
        <v>285</v>
      </c>
      <c r="H10" s="78">
        <v>0.3</v>
      </c>
      <c r="I10" s="78">
        <v>0.3</v>
      </c>
      <c r="J10" s="78">
        <v>0.2</v>
      </c>
      <c r="K10" s="78">
        <v>0.2</v>
      </c>
      <c r="L10" s="72"/>
    </row>
    <row r="11" spans="1:12" x14ac:dyDescent="0.3">
      <c r="A11" s="58">
        <v>9</v>
      </c>
      <c r="B11" s="33" t="s">
        <v>272</v>
      </c>
      <c r="C11" s="78">
        <v>0.3</v>
      </c>
      <c r="D11" s="78">
        <v>0.3</v>
      </c>
      <c r="E11" s="78">
        <v>0.2</v>
      </c>
      <c r="F11" s="78">
        <v>0.2</v>
      </c>
      <c r="G11" s="22" t="s">
        <v>286</v>
      </c>
      <c r="H11" s="78">
        <v>0.3</v>
      </c>
      <c r="I11" s="78">
        <v>0.3</v>
      </c>
      <c r="J11" s="78">
        <v>0.2</v>
      </c>
      <c r="K11" s="78">
        <v>0.2</v>
      </c>
      <c r="L11" s="72"/>
    </row>
    <row r="12" spans="1:12" x14ac:dyDescent="0.3">
      <c r="A12" s="58">
        <v>10</v>
      </c>
      <c r="B12" s="33" t="s">
        <v>273</v>
      </c>
      <c r="C12" s="78">
        <v>0.3</v>
      </c>
      <c r="D12" s="78">
        <v>0.3</v>
      </c>
      <c r="E12" s="78">
        <v>0.2</v>
      </c>
      <c r="F12" s="78">
        <v>0.2</v>
      </c>
      <c r="G12" s="22" t="s">
        <v>287</v>
      </c>
      <c r="H12" s="78">
        <v>0.3</v>
      </c>
      <c r="I12" s="78">
        <v>0.3</v>
      </c>
      <c r="J12" s="78">
        <v>0.2</v>
      </c>
      <c r="K12" s="78">
        <v>0.2</v>
      </c>
      <c r="L12" s="72"/>
    </row>
    <row r="13" spans="1:12" x14ac:dyDescent="0.3">
      <c r="A13" s="58">
        <v>11</v>
      </c>
      <c r="B13" s="33" t="s">
        <v>274</v>
      </c>
      <c r="C13" s="78">
        <v>0.3</v>
      </c>
      <c r="D13" s="78">
        <v>0.3</v>
      </c>
      <c r="E13" s="78">
        <v>0.2</v>
      </c>
      <c r="F13" s="78">
        <v>0.2</v>
      </c>
      <c r="G13" s="22" t="s">
        <v>288</v>
      </c>
      <c r="H13" s="78">
        <v>0.3</v>
      </c>
      <c r="I13" s="78">
        <v>0.3</v>
      </c>
      <c r="J13" s="78">
        <v>0.2</v>
      </c>
      <c r="K13" s="78">
        <v>0.2</v>
      </c>
      <c r="L13" s="72"/>
    </row>
    <row r="14" spans="1:12" x14ac:dyDescent="0.3">
      <c r="A14" s="58">
        <v>12</v>
      </c>
      <c r="B14" s="33" t="s">
        <v>275</v>
      </c>
      <c r="C14" s="78">
        <v>0.3</v>
      </c>
      <c r="D14" s="78">
        <v>0.3</v>
      </c>
      <c r="E14" s="78">
        <v>0.2</v>
      </c>
      <c r="F14" s="78">
        <v>0.2</v>
      </c>
      <c r="G14" s="22" t="s">
        <v>289</v>
      </c>
      <c r="H14" s="78">
        <v>0.3</v>
      </c>
      <c r="I14" s="78">
        <v>0.3</v>
      </c>
      <c r="J14" s="78">
        <v>0.2</v>
      </c>
      <c r="K14" s="78">
        <v>0.2</v>
      </c>
      <c r="L14" s="72"/>
    </row>
    <row r="15" spans="1:12" x14ac:dyDescent="0.3">
      <c r="A15" s="58">
        <v>13</v>
      </c>
      <c r="B15" s="33" t="s">
        <v>276</v>
      </c>
      <c r="C15" s="78">
        <v>0.3</v>
      </c>
      <c r="D15" s="78">
        <v>0.3</v>
      </c>
      <c r="E15" s="78">
        <v>0.2</v>
      </c>
      <c r="F15" s="78">
        <v>0.2</v>
      </c>
      <c r="G15" s="22" t="s">
        <v>290</v>
      </c>
      <c r="H15" s="78">
        <v>0.3</v>
      </c>
      <c r="I15" s="78">
        <v>0.3</v>
      </c>
      <c r="J15" s="78">
        <v>0.2</v>
      </c>
      <c r="K15" s="78">
        <v>0.2</v>
      </c>
      <c r="L15" s="72"/>
    </row>
    <row r="16" spans="1:12" x14ac:dyDescent="0.3">
      <c r="A16" s="58">
        <v>14</v>
      </c>
      <c r="B16" s="33" t="s">
        <v>277</v>
      </c>
      <c r="C16" s="78">
        <v>0.3</v>
      </c>
      <c r="D16" s="78">
        <v>0.3</v>
      </c>
      <c r="E16" s="78">
        <v>0.2</v>
      </c>
      <c r="F16" s="78">
        <v>0.2</v>
      </c>
      <c r="G16" s="22" t="s">
        <v>291</v>
      </c>
      <c r="H16" s="78">
        <v>0.3</v>
      </c>
      <c r="I16" s="78">
        <v>0.3</v>
      </c>
      <c r="J16" s="78">
        <v>0.2</v>
      </c>
      <c r="K16" s="78">
        <v>0.2</v>
      </c>
      <c r="L16" s="72"/>
    </row>
    <row r="17" spans="1:13" x14ac:dyDescent="0.3">
      <c r="A17" s="57"/>
      <c r="B17" s="59"/>
      <c r="C17" s="57"/>
      <c r="D17" s="57"/>
      <c r="E17" s="57"/>
      <c r="F17" s="57"/>
      <c r="G17" s="57"/>
      <c r="H17" s="18"/>
      <c r="I17" s="57"/>
      <c r="J17" s="57"/>
      <c r="K17" s="57"/>
      <c r="L17" s="57"/>
      <c r="M17" s="57"/>
    </row>
    <row r="18" spans="1:13" x14ac:dyDescent="0.3">
      <c r="A18" s="57"/>
      <c r="B18" s="59"/>
      <c r="C18" s="57"/>
      <c r="D18" s="57"/>
      <c r="E18" s="57"/>
      <c r="F18" s="57"/>
      <c r="G18" s="57"/>
      <c r="H18" s="59"/>
      <c r="I18" s="57"/>
      <c r="J18" s="57"/>
      <c r="K18" s="57"/>
      <c r="L18" s="57"/>
      <c r="M18" s="57"/>
    </row>
    <row r="19" spans="1:13" x14ac:dyDescent="0.3">
      <c r="A19" s="57"/>
      <c r="B19" s="59"/>
      <c r="C19" s="57"/>
      <c r="D19" s="57"/>
      <c r="E19" s="57"/>
      <c r="F19" s="57"/>
      <c r="G19" s="57"/>
      <c r="H19" s="59"/>
      <c r="I19" s="57"/>
      <c r="J19" s="57"/>
      <c r="K19" s="57"/>
      <c r="L19" s="57"/>
      <c r="M19" s="57"/>
    </row>
    <row r="20" spans="1:13" x14ac:dyDescent="0.3">
      <c r="A20" s="59" t="s">
        <v>798</v>
      </c>
      <c r="B20" s="59"/>
      <c r="C20" s="59"/>
      <c r="D20" s="59"/>
      <c r="E20" s="59"/>
      <c r="F20" s="59" t="s">
        <v>828</v>
      </c>
      <c r="G20" s="57"/>
      <c r="H20" s="59"/>
      <c r="I20" s="57"/>
      <c r="J20" s="57"/>
    </row>
    <row r="21" spans="1:13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2.2000000000000001E-3</v>
      </c>
    </row>
    <row r="22" spans="1:13" x14ac:dyDescent="0.3">
      <c r="A22" s="33" t="s">
        <v>263</v>
      </c>
      <c r="B22" s="78">
        <v>1.2999999999999999E-2</v>
      </c>
      <c r="C22" s="22" t="s">
        <v>264</v>
      </c>
      <c r="D22" s="78">
        <v>1.04E-2</v>
      </c>
      <c r="E22" s="65"/>
      <c r="F22" s="57"/>
      <c r="G22" s="57"/>
      <c r="H22" s="59"/>
      <c r="I22" s="57"/>
      <c r="J22" s="57"/>
    </row>
    <row r="23" spans="1:13" x14ac:dyDescent="0.3">
      <c r="A23" s="33" t="s">
        <v>265</v>
      </c>
      <c r="B23" s="78">
        <v>0.01</v>
      </c>
      <c r="C23" s="22" t="s">
        <v>278</v>
      </c>
      <c r="D23" s="78">
        <v>8.0000000000000002E-3</v>
      </c>
      <c r="E23" s="65"/>
      <c r="F23" s="57"/>
      <c r="G23" s="57"/>
      <c r="H23" s="59"/>
      <c r="I23" s="57"/>
      <c r="J23" s="57"/>
    </row>
    <row r="24" spans="1:13" x14ac:dyDescent="0.3">
      <c r="A24" s="33" t="s">
        <v>266</v>
      </c>
      <c r="B24" s="78">
        <v>2.7E-2</v>
      </c>
      <c r="C24" s="22" t="s">
        <v>280</v>
      </c>
      <c r="D24" s="78">
        <v>2.1600000000000001E-2</v>
      </c>
      <c r="E24" s="65"/>
      <c r="F24" s="57"/>
      <c r="G24" s="57"/>
      <c r="H24" s="59"/>
      <c r="I24" s="57"/>
      <c r="J24" s="57"/>
    </row>
    <row r="25" spans="1:13" x14ac:dyDescent="0.3">
      <c r="A25" s="33" t="s">
        <v>267</v>
      </c>
      <c r="B25" s="78">
        <v>2.4E-2</v>
      </c>
      <c r="C25" s="22" t="s">
        <v>281</v>
      </c>
      <c r="D25" s="78">
        <v>1.9199999999999998E-2</v>
      </c>
      <c r="E25" s="65"/>
      <c r="F25" s="57"/>
      <c r="G25" s="57"/>
      <c r="H25" s="59"/>
      <c r="I25" s="57"/>
      <c r="J25" s="57"/>
      <c r="K25" s="57"/>
      <c r="L25" s="57"/>
      <c r="M25" s="57"/>
    </row>
    <row r="26" spans="1:13" x14ac:dyDescent="0.3">
      <c r="A26" s="33" t="s">
        <v>268</v>
      </c>
      <c r="B26" s="78">
        <v>2.1999999999999999E-2</v>
      </c>
      <c r="C26" s="22" t="s">
        <v>282</v>
      </c>
      <c r="D26" s="78">
        <v>1.7600000000000001E-2</v>
      </c>
      <c r="E26" s="65"/>
      <c r="F26" s="57"/>
      <c r="G26" s="57"/>
      <c r="H26" s="59"/>
      <c r="I26" s="57"/>
      <c r="J26" s="57"/>
      <c r="K26" s="57"/>
      <c r="L26" s="57"/>
      <c r="M26" s="57"/>
    </row>
    <row r="27" spans="1:13" x14ac:dyDescent="0.3">
      <c r="A27" s="33" t="s">
        <v>269</v>
      </c>
      <c r="B27" s="78">
        <v>1.7000000000000001E-2</v>
      </c>
      <c r="C27" s="22" t="s">
        <v>63</v>
      </c>
      <c r="D27" s="78">
        <v>1.3599999999999999E-2</v>
      </c>
      <c r="E27" s="65"/>
      <c r="F27" s="57"/>
      <c r="G27" s="57"/>
      <c r="H27" s="59"/>
      <c r="I27" s="57"/>
      <c r="J27" s="57"/>
      <c r="K27" s="57"/>
      <c r="L27" s="57"/>
      <c r="M27" s="57"/>
    </row>
    <row r="28" spans="1:13" x14ac:dyDescent="0.3">
      <c r="A28" s="33" t="s">
        <v>270</v>
      </c>
      <c r="B28" s="78">
        <v>2.5000000000000001E-2</v>
      </c>
      <c r="C28" s="22" t="s">
        <v>279</v>
      </c>
      <c r="D28" s="78">
        <v>0.02</v>
      </c>
      <c r="E28" s="65"/>
      <c r="F28" s="57"/>
      <c r="G28" s="57"/>
      <c r="H28" s="59"/>
      <c r="I28" s="57"/>
      <c r="J28" s="57"/>
      <c r="K28" s="57"/>
      <c r="L28" s="57"/>
      <c r="M28" s="57"/>
    </row>
    <row r="29" spans="1:13" x14ac:dyDescent="0.3">
      <c r="A29" s="33" t="s">
        <v>271</v>
      </c>
      <c r="B29" s="78">
        <v>7.0000000000000001E-3</v>
      </c>
      <c r="C29" s="22" t="s">
        <v>285</v>
      </c>
      <c r="D29" s="78">
        <v>5.5999999999999999E-3</v>
      </c>
      <c r="E29" s="65"/>
      <c r="F29" s="57"/>
      <c r="G29" s="57"/>
      <c r="H29" s="59"/>
      <c r="I29" s="57"/>
      <c r="J29" s="57"/>
      <c r="K29" s="57"/>
      <c r="L29" s="57"/>
      <c r="M29" s="57"/>
    </row>
    <row r="30" spans="1:13" x14ac:dyDescent="0.3">
      <c r="A30" s="33" t="s">
        <v>272</v>
      </c>
      <c r="B30" s="78">
        <v>2.4E-2</v>
      </c>
      <c r="C30" s="22" t="s">
        <v>286</v>
      </c>
      <c r="D30" s="78">
        <v>1.9199999999999998E-2</v>
      </c>
      <c r="E30" s="65"/>
      <c r="F30" s="57"/>
      <c r="G30" s="57"/>
      <c r="H30" s="59"/>
      <c r="I30" s="57"/>
      <c r="J30" s="57"/>
      <c r="K30" s="57"/>
      <c r="L30" s="57"/>
      <c r="M30" s="57"/>
    </row>
    <row r="31" spans="1:13" x14ac:dyDescent="0.3">
      <c r="A31" s="33" t="s">
        <v>273</v>
      </c>
      <c r="B31" s="78">
        <v>2.4E-2</v>
      </c>
      <c r="C31" s="22" t="s">
        <v>287</v>
      </c>
      <c r="D31" s="78">
        <v>1.9199999999999998E-2</v>
      </c>
      <c r="E31" s="65"/>
      <c r="F31" s="57"/>
      <c r="G31" s="57"/>
      <c r="H31" s="59"/>
      <c r="I31" s="57"/>
      <c r="J31" s="57"/>
      <c r="K31" s="57"/>
      <c r="L31" s="57"/>
      <c r="M31" s="57"/>
    </row>
    <row r="32" spans="1:13" x14ac:dyDescent="0.3">
      <c r="A32" s="33" t="s">
        <v>274</v>
      </c>
      <c r="B32" s="78">
        <v>2.4E-2</v>
      </c>
      <c r="C32" s="22" t="s">
        <v>288</v>
      </c>
      <c r="D32" s="78">
        <v>1.9199999999999998E-2</v>
      </c>
      <c r="E32" s="65"/>
      <c r="F32" s="57"/>
      <c r="G32" s="57"/>
      <c r="H32" s="59"/>
      <c r="I32" s="57"/>
      <c r="J32" s="57"/>
      <c r="K32" s="57"/>
      <c r="L32" s="57"/>
      <c r="M32" s="57"/>
    </row>
    <row r="33" spans="1:13" x14ac:dyDescent="0.3">
      <c r="A33" s="33" t="s">
        <v>275</v>
      </c>
      <c r="B33" s="78">
        <v>1.7000000000000001E-2</v>
      </c>
      <c r="C33" s="22" t="s">
        <v>289</v>
      </c>
      <c r="D33" s="78">
        <v>1.3599999999999999E-2</v>
      </c>
      <c r="E33" s="65"/>
      <c r="F33" s="57"/>
      <c r="G33" s="57"/>
      <c r="H33" s="59"/>
      <c r="I33" s="57"/>
      <c r="J33" s="57"/>
      <c r="K33" s="57"/>
      <c r="L33" s="57"/>
      <c r="M33" s="57"/>
    </row>
    <row r="34" spans="1:13" x14ac:dyDescent="0.3">
      <c r="A34" s="33" t="s">
        <v>276</v>
      </c>
      <c r="B34" s="78">
        <v>2.4E-2</v>
      </c>
      <c r="C34" s="22" t="s">
        <v>290</v>
      </c>
      <c r="D34" s="78">
        <v>1.9199999999999998E-2</v>
      </c>
      <c r="E34" s="65"/>
      <c r="F34" s="57"/>
      <c r="G34" s="57"/>
      <c r="H34" s="59"/>
      <c r="I34" s="57"/>
      <c r="J34" s="57"/>
      <c r="K34" s="57"/>
      <c r="L34" s="57"/>
      <c r="M34" s="57"/>
    </row>
    <row r="35" spans="1:13" x14ac:dyDescent="0.3">
      <c r="A35" s="33" t="s">
        <v>277</v>
      </c>
      <c r="B35" s="78">
        <v>1.0999999999999999E-2</v>
      </c>
      <c r="C35" s="22" t="s">
        <v>291</v>
      </c>
      <c r="D35" s="78">
        <v>8.8000000000000005E-3</v>
      </c>
      <c r="E35" s="65"/>
      <c r="F35" s="57"/>
      <c r="G35" s="57"/>
      <c r="H35" s="59"/>
      <c r="I35" s="57"/>
      <c r="J35" s="57"/>
      <c r="K35" s="57"/>
      <c r="L35" s="57"/>
      <c r="M35" s="57"/>
    </row>
    <row r="36" spans="1:13" x14ac:dyDescent="0.3">
      <c r="A36" s="57"/>
      <c r="B36" s="59"/>
      <c r="C36" s="57"/>
      <c r="D36" s="57"/>
      <c r="E36" s="57"/>
      <c r="F36" s="57"/>
      <c r="G36" s="57"/>
      <c r="H36" s="59"/>
      <c r="I36" s="57"/>
      <c r="J36" s="57"/>
      <c r="K36" s="57"/>
      <c r="L36" s="57"/>
      <c r="M36" s="57"/>
    </row>
    <row r="37" spans="1:13" x14ac:dyDescent="0.3">
      <c r="A37" s="20"/>
      <c r="B37" s="20"/>
      <c r="C37" s="20"/>
      <c r="D37" s="20"/>
      <c r="E37" s="57"/>
      <c r="F37" s="57"/>
      <c r="G37" s="57"/>
      <c r="H37" s="59"/>
      <c r="I37" s="57"/>
      <c r="J37" s="57"/>
      <c r="K37" s="57"/>
      <c r="L37" s="57"/>
      <c r="M37" s="57"/>
    </row>
    <row r="38" spans="1:13" x14ac:dyDescent="0.3">
      <c r="A38" s="20"/>
      <c r="B38" s="20"/>
      <c r="C38" s="20"/>
      <c r="D38" s="20"/>
      <c r="E38" s="57"/>
      <c r="F38" s="57"/>
      <c r="G38" s="57"/>
      <c r="H38" s="59"/>
      <c r="I38" s="57"/>
      <c r="J38" s="57"/>
      <c r="K38" s="57"/>
      <c r="L38" s="57"/>
      <c r="M38" s="57"/>
    </row>
    <row r="39" spans="1:13" x14ac:dyDescent="0.3">
      <c r="A39" s="59" t="s">
        <v>829</v>
      </c>
      <c r="B39" s="57"/>
      <c r="C39" s="57"/>
      <c r="D39" s="20"/>
      <c r="E39" s="19"/>
      <c r="F39" s="19"/>
      <c r="G39" s="19"/>
      <c r="H39" s="38"/>
      <c r="I39" s="20"/>
      <c r="J39" s="57"/>
      <c r="K39" s="57"/>
      <c r="L39" s="57"/>
      <c r="M39" s="57"/>
    </row>
    <row r="40" spans="1:13" ht="28.8" x14ac:dyDescent="0.3">
      <c r="A40" s="60" t="s">
        <v>790</v>
      </c>
      <c r="B40" s="60" t="s">
        <v>802</v>
      </c>
      <c r="C40" s="60" t="s">
        <v>791</v>
      </c>
      <c r="D40" s="20"/>
      <c r="E40" s="19"/>
      <c r="F40" s="19"/>
      <c r="G40" s="19"/>
      <c r="H40" s="38"/>
      <c r="I40" s="20"/>
      <c r="J40" s="57"/>
      <c r="K40" s="57"/>
      <c r="L40" s="57"/>
      <c r="M40" s="57"/>
    </row>
    <row r="41" spans="1:13" x14ac:dyDescent="0.3">
      <c r="A41" s="111">
        <v>1</v>
      </c>
      <c r="B41" s="111" t="s">
        <v>887</v>
      </c>
      <c r="C41" s="111">
        <v>0</v>
      </c>
      <c r="D41" s="20"/>
      <c r="E41" s="19"/>
      <c r="F41" s="19"/>
      <c r="G41" s="19"/>
      <c r="H41" s="38"/>
      <c r="I41" s="20"/>
      <c r="J41" s="57"/>
      <c r="K41" s="57"/>
      <c r="L41" s="57"/>
      <c r="M41" s="57"/>
    </row>
    <row r="42" spans="1:13" x14ac:dyDescent="0.3">
      <c r="A42" s="111">
        <v>2</v>
      </c>
      <c r="B42" s="112" t="s">
        <v>847</v>
      </c>
      <c r="C42" s="111">
        <v>10</v>
      </c>
      <c r="D42" s="20"/>
      <c r="E42" s="57"/>
      <c r="F42" s="57"/>
      <c r="G42" s="57"/>
      <c r="H42" s="59"/>
      <c r="I42" s="57"/>
      <c r="J42" s="57"/>
      <c r="K42" s="57"/>
      <c r="L42" s="57"/>
      <c r="M42" s="57"/>
    </row>
    <row r="43" spans="1:13" x14ac:dyDescent="0.3">
      <c r="A43" s="111">
        <v>3</v>
      </c>
      <c r="B43" s="111" t="s">
        <v>865</v>
      </c>
      <c r="C43" s="111">
        <v>20</v>
      </c>
      <c r="D43" s="20"/>
      <c r="E43" s="57"/>
      <c r="F43" s="57"/>
      <c r="G43" s="57"/>
      <c r="H43" s="59"/>
      <c r="I43" s="57"/>
      <c r="J43" s="57"/>
      <c r="K43" s="57"/>
      <c r="L43" s="57"/>
      <c r="M43" s="57"/>
    </row>
    <row r="44" spans="1:13" x14ac:dyDescent="0.3">
      <c r="A44" s="57"/>
      <c r="B44" s="59"/>
      <c r="C44" s="57"/>
      <c r="D44" s="57"/>
      <c r="E44" s="57"/>
      <c r="F44" s="57"/>
      <c r="G44" s="57"/>
      <c r="H44" s="59"/>
      <c r="I44" s="57"/>
      <c r="J44" s="57"/>
      <c r="K44" s="57"/>
      <c r="L44" s="57"/>
      <c r="M44" s="5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2143E-E569-4504-9348-7D00A6F7861F}">
  <dimension ref="A1:N41"/>
  <sheetViews>
    <sheetView workbookViewId="0">
      <selection activeCell="A39" sqref="A39:XFD39"/>
    </sheetView>
  </sheetViews>
  <sheetFormatPr defaultRowHeight="14.4" x14ac:dyDescent="0.3"/>
  <cols>
    <col min="1" max="13" width="18.33203125" customWidth="1"/>
  </cols>
  <sheetData>
    <row r="1" spans="1:13" s="109" customFormat="1" x14ac:dyDescent="0.3">
      <c r="A1" s="109" t="s">
        <v>782</v>
      </c>
      <c r="C1" s="109" t="s">
        <v>205</v>
      </c>
    </row>
    <row r="2" spans="1:13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</row>
    <row r="3" spans="1:13" x14ac:dyDescent="0.3">
      <c r="A3" s="73">
        <v>1</v>
      </c>
      <c r="B3" s="56" t="s">
        <v>292</v>
      </c>
      <c r="C3" s="78">
        <v>0.3</v>
      </c>
      <c r="D3" s="78">
        <v>0.3</v>
      </c>
      <c r="E3" s="78">
        <v>0.1</v>
      </c>
      <c r="F3" s="78">
        <v>0.2</v>
      </c>
      <c r="G3" s="78">
        <v>0.1</v>
      </c>
      <c r="H3" s="66" t="s">
        <v>294</v>
      </c>
      <c r="I3" s="78">
        <v>0.3</v>
      </c>
      <c r="J3" s="78">
        <v>0.3</v>
      </c>
      <c r="K3" s="78">
        <v>0.1</v>
      </c>
      <c r="L3" s="78">
        <v>0.2</v>
      </c>
      <c r="M3" s="78">
        <v>0.1</v>
      </c>
    </row>
    <row r="4" spans="1:13" x14ac:dyDescent="0.3">
      <c r="A4" s="73">
        <v>2</v>
      </c>
      <c r="B4" s="56" t="s">
        <v>295</v>
      </c>
      <c r="C4" s="78">
        <v>0.3</v>
      </c>
      <c r="D4" s="78">
        <v>0.3</v>
      </c>
      <c r="E4" s="78">
        <v>0.1</v>
      </c>
      <c r="F4" s="78">
        <v>0.2</v>
      </c>
      <c r="G4" s="78">
        <v>0.1</v>
      </c>
      <c r="H4" s="66" t="s">
        <v>297</v>
      </c>
      <c r="I4" s="78">
        <v>0.3</v>
      </c>
      <c r="J4" s="78">
        <v>0.3</v>
      </c>
      <c r="K4" s="78">
        <v>0.1</v>
      </c>
      <c r="L4" s="78">
        <v>0.2</v>
      </c>
      <c r="M4" s="78">
        <v>0.1</v>
      </c>
    </row>
    <row r="5" spans="1:13" x14ac:dyDescent="0.3">
      <c r="A5" s="73">
        <v>3</v>
      </c>
      <c r="B5" s="56" t="s">
        <v>298</v>
      </c>
      <c r="C5" s="78">
        <v>0.3</v>
      </c>
      <c r="D5" s="78">
        <v>0.3</v>
      </c>
      <c r="E5" s="78">
        <v>0.1</v>
      </c>
      <c r="F5" s="78">
        <v>0.2</v>
      </c>
      <c r="G5" s="78">
        <v>0.1</v>
      </c>
      <c r="H5" s="66" t="s">
        <v>309</v>
      </c>
      <c r="I5" s="78">
        <v>0.3</v>
      </c>
      <c r="J5" s="78">
        <v>0.3</v>
      </c>
      <c r="K5" s="78">
        <v>0.1</v>
      </c>
      <c r="L5" s="78">
        <v>0.2</v>
      </c>
      <c r="M5" s="78">
        <v>0.1</v>
      </c>
    </row>
    <row r="6" spans="1:13" x14ac:dyDescent="0.3">
      <c r="A6" s="73">
        <v>4</v>
      </c>
      <c r="B6" s="56" t="s">
        <v>299</v>
      </c>
      <c r="C6" s="78">
        <v>0.3</v>
      </c>
      <c r="D6" s="78">
        <v>0.3</v>
      </c>
      <c r="E6" s="78">
        <v>0.1</v>
      </c>
      <c r="F6" s="78">
        <v>0.2</v>
      </c>
      <c r="G6" s="78">
        <v>0.1</v>
      </c>
      <c r="H6" s="66" t="s">
        <v>312</v>
      </c>
      <c r="I6" s="78">
        <v>0.3</v>
      </c>
      <c r="J6" s="78">
        <v>0.3</v>
      </c>
      <c r="K6" s="78">
        <v>0.1</v>
      </c>
      <c r="L6" s="78">
        <v>0.2</v>
      </c>
      <c r="M6" s="78">
        <v>0.1</v>
      </c>
    </row>
    <row r="7" spans="1:13" x14ac:dyDescent="0.3">
      <c r="A7" s="73">
        <v>5</v>
      </c>
      <c r="B7" s="56" t="s">
        <v>300</v>
      </c>
      <c r="C7" s="78">
        <v>0.3</v>
      </c>
      <c r="D7" s="78">
        <v>0.3</v>
      </c>
      <c r="E7" s="78">
        <v>0.1</v>
      </c>
      <c r="F7" s="78">
        <v>0.2</v>
      </c>
      <c r="G7" s="78">
        <v>0.1</v>
      </c>
      <c r="H7" s="66" t="s">
        <v>310</v>
      </c>
      <c r="I7" s="78">
        <v>0.3</v>
      </c>
      <c r="J7" s="78">
        <v>0.3</v>
      </c>
      <c r="K7" s="78">
        <v>0.1</v>
      </c>
      <c r="L7" s="78">
        <v>0.2</v>
      </c>
      <c r="M7" s="78">
        <v>0.1</v>
      </c>
    </row>
    <row r="8" spans="1:13" x14ac:dyDescent="0.3">
      <c r="A8" s="73">
        <v>6</v>
      </c>
      <c r="B8" s="56" t="s">
        <v>301</v>
      </c>
      <c r="C8" s="78">
        <v>0.3</v>
      </c>
      <c r="D8" s="78">
        <v>0.3</v>
      </c>
      <c r="E8" s="78">
        <v>0.1</v>
      </c>
      <c r="F8" s="78">
        <v>0.2</v>
      </c>
      <c r="G8" s="78">
        <v>0.1</v>
      </c>
      <c r="H8" s="66" t="s">
        <v>296</v>
      </c>
      <c r="I8" s="78">
        <v>0.3</v>
      </c>
      <c r="J8" s="78">
        <v>0.3</v>
      </c>
      <c r="K8" s="78">
        <v>0.1</v>
      </c>
      <c r="L8" s="78">
        <v>0.2</v>
      </c>
      <c r="M8" s="78">
        <v>0.1</v>
      </c>
    </row>
    <row r="9" spans="1:13" x14ac:dyDescent="0.3">
      <c r="A9" s="73">
        <v>7</v>
      </c>
      <c r="B9" s="56" t="s">
        <v>302</v>
      </c>
      <c r="C9" s="78">
        <v>0.3</v>
      </c>
      <c r="D9" s="78">
        <v>0.3</v>
      </c>
      <c r="E9" s="78">
        <v>0.1</v>
      </c>
      <c r="F9" s="78">
        <v>0.2</v>
      </c>
      <c r="G9" s="78">
        <v>0.1</v>
      </c>
      <c r="H9" s="66" t="s">
        <v>317</v>
      </c>
      <c r="I9" s="78">
        <v>0.3</v>
      </c>
      <c r="J9" s="78">
        <v>0.3</v>
      </c>
      <c r="K9" s="78">
        <v>0.1</v>
      </c>
      <c r="L9" s="78">
        <v>0.2</v>
      </c>
      <c r="M9" s="78">
        <v>0.1</v>
      </c>
    </row>
    <row r="10" spans="1:13" x14ac:dyDescent="0.3">
      <c r="A10" s="73">
        <v>8</v>
      </c>
      <c r="B10" s="56" t="s">
        <v>303</v>
      </c>
      <c r="C10" s="78">
        <v>0.3</v>
      </c>
      <c r="D10" s="78">
        <v>0.3</v>
      </c>
      <c r="E10" s="78">
        <v>0.1</v>
      </c>
      <c r="F10" s="78">
        <v>0.2</v>
      </c>
      <c r="G10" s="78">
        <v>0.1</v>
      </c>
      <c r="H10" s="66" t="s">
        <v>318</v>
      </c>
      <c r="I10" s="78">
        <v>0.3</v>
      </c>
      <c r="J10" s="78">
        <v>0.3</v>
      </c>
      <c r="K10" s="78">
        <v>0.1</v>
      </c>
      <c r="L10" s="78">
        <v>0.2</v>
      </c>
      <c r="M10" s="78">
        <v>0.1</v>
      </c>
    </row>
    <row r="11" spans="1:13" x14ac:dyDescent="0.3">
      <c r="A11" s="73">
        <v>9</v>
      </c>
      <c r="B11" s="56" t="s">
        <v>304</v>
      </c>
      <c r="C11" s="78">
        <v>0.3</v>
      </c>
      <c r="D11" s="78">
        <v>0.3</v>
      </c>
      <c r="E11" s="78">
        <v>0.1</v>
      </c>
      <c r="F11" s="78">
        <v>0.2</v>
      </c>
      <c r="G11" s="78">
        <v>0.1</v>
      </c>
      <c r="H11" s="66" t="s">
        <v>311</v>
      </c>
      <c r="I11" s="78">
        <v>0.3</v>
      </c>
      <c r="J11" s="78">
        <v>0.3</v>
      </c>
      <c r="K11" s="78">
        <v>0.1</v>
      </c>
      <c r="L11" s="78">
        <v>0.2</v>
      </c>
      <c r="M11" s="78">
        <v>0.1</v>
      </c>
    </row>
    <row r="12" spans="1:13" x14ac:dyDescent="0.3">
      <c r="A12" s="73">
        <v>10</v>
      </c>
      <c r="B12" s="56" t="s">
        <v>305</v>
      </c>
      <c r="C12" s="78">
        <v>0.3</v>
      </c>
      <c r="D12" s="78">
        <v>0.3</v>
      </c>
      <c r="E12" s="78">
        <v>0.1</v>
      </c>
      <c r="F12" s="78">
        <v>0.2</v>
      </c>
      <c r="G12" s="78">
        <v>0.1</v>
      </c>
      <c r="H12" s="66" t="s">
        <v>323</v>
      </c>
      <c r="I12" s="78">
        <v>0.3</v>
      </c>
      <c r="J12" s="78">
        <v>0.3</v>
      </c>
      <c r="K12" s="78">
        <v>0.1</v>
      </c>
      <c r="L12" s="78">
        <v>0.2</v>
      </c>
      <c r="M12" s="78">
        <v>0.1</v>
      </c>
    </row>
    <row r="13" spans="1:13" x14ac:dyDescent="0.3">
      <c r="A13" s="73">
        <v>11</v>
      </c>
      <c r="B13" s="56" t="s">
        <v>115</v>
      </c>
      <c r="C13" s="78">
        <v>0.3</v>
      </c>
      <c r="D13" s="78">
        <v>0.3</v>
      </c>
      <c r="E13" s="78">
        <v>0.1</v>
      </c>
      <c r="F13" s="78">
        <v>0.2</v>
      </c>
      <c r="G13" s="78">
        <v>0.1</v>
      </c>
      <c r="H13" s="66" t="s">
        <v>324</v>
      </c>
      <c r="I13" s="78">
        <v>0.3</v>
      </c>
      <c r="J13" s="78">
        <v>0.3</v>
      </c>
      <c r="K13" s="78">
        <v>0.1</v>
      </c>
      <c r="L13" s="78">
        <v>0.2</v>
      </c>
      <c r="M13" s="78">
        <v>0.1</v>
      </c>
    </row>
    <row r="14" spans="1:13" x14ac:dyDescent="0.3">
      <c r="A14" s="73">
        <v>12</v>
      </c>
      <c r="B14" s="56" t="s">
        <v>306</v>
      </c>
      <c r="C14" s="78">
        <v>0.3</v>
      </c>
      <c r="D14" s="78">
        <v>0.3</v>
      </c>
      <c r="E14" s="78">
        <v>0.1</v>
      </c>
      <c r="F14" s="78">
        <v>0.2</v>
      </c>
      <c r="G14" s="78">
        <v>0.1</v>
      </c>
      <c r="H14" s="66" t="s">
        <v>313</v>
      </c>
      <c r="I14" s="78">
        <v>0.3</v>
      </c>
      <c r="J14" s="78">
        <v>0.3</v>
      </c>
      <c r="K14" s="78">
        <v>0.1</v>
      </c>
      <c r="L14" s="78">
        <v>0.2</v>
      </c>
      <c r="M14" s="78">
        <v>0.1</v>
      </c>
    </row>
    <row r="15" spans="1:13" x14ac:dyDescent="0.3">
      <c r="A15" s="73">
        <v>13</v>
      </c>
      <c r="B15" s="56" t="s">
        <v>307</v>
      </c>
      <c r="C15" s="78">
        <v>0.3</v>
      </c>
      <c r="D15" s="78">
        <v>0.3</v>
      </c>
      <c r="E15" s="78">
        <v>0.1</v>
      </c>
      <c r="F15" s="78">
        <v>0.2</v>
      </c>
      <c r="G15" s="78">
        <v>0.1</v>
      </c>
      <c r="H15" s="66" t="s">
        <v>325</v>
      </c>
      <c r="I15" s="78">
        <v>0.3</v>
      </c>
      <c r="J15" s="78">
        <v>0.3</v>
      </c>
      <c r="K15" s="78">
        <v>0.1</v>
      </c>
      <c r="L15" s="78">
        <v>0.2</v>
      </c>
      <c r="M15" s="78">
        <v>0.1</v>
      </c>
    </row>
    <row r="16" spans="1:13" x14ac:dyDescent="0.3">
      <c r="A16" s="73">
        <v>14</v>
      </c>
      <c r="B16" s="56" t="s">
        <v>308</v>
      </c>
      <c r="C16" s="78">
        <v>0.3</v>
      </c>
      <c r="D16" s="78">
        <v>0.3</v>
      </c>
      <c r="E16" s="78">
        <v>0.1</v>
      </c>
      <c r="F16" s="78">
        <v>0.2</v>
      </c>
      <c r="G16" s="78">
        <v>0.1</v>
      </c>
      <c r="H16" s="66" t="s">
        <v>326</v>
      </c>
      <c r="I16" s="78">
        <v>0.3</v>
      </c>
      <c r="J16" s="78">
        <v>0.3</v>
      </c>
      <c r="K16" s="78">
        <v>0.1</v>
      </c>
      <c r="L16" s="78">
        <v>0.2</v>
      </c>
      <c r="M16" s="78">
        <v>0.1</v>
      </c>
    </row>
    <row r="17" spans="1:14" x14ac:dyDescent="0.3">
      <c r="A17" s="72"/>
      <c r="B17" s="74"/>
      <c r="C17" s="72"/>
      <c r="D17" s="72"/>
      <c r="E17" s="72"/>
      <c r="F17" s="72"/>
      <c r="G17" s="72"/>
      <c r="H17" s="18"/>
      <c r="I17" s="72"/>
      <c r="J17" s="72"/>
      <c r="K17" s="72"/>
      <c r="L17" s="72"/>
      <c r="M17" s="72"/>
    </row>
    <row r="18" spans="1:14" x14ac:dyDescent="0.3">
      <c r="A18" s="72"/>
      <c r="B18" s="74"/>
      <c r="C18" s="72"/>
      <c r="D18" s="72"/>
      <c r="E18" s="72"/>
      <c r="F18" s="72"/>
      <c r="G18" s="72"/>
      <c r="H18" s="74"/>
      <c r="I18" s="72"/>
      <c r="J18" s="72"/>
      <c r="K18" s="72"/>
      <c r="L18" s="72"/>
      <c r="M18" s="72"/>
    </row>
    <row r="19" spans="1:14" x14ac:dyDescent="0.3">
      <c r="A19" s="72"/>
      <c r="B19" s="74"/>
      <c r="C19" s="72"/>
      <c r="D19" s="72"/>
      <c r="E19" s="72"/>
      <c r="F19" s="72"/>
      <c r="G19" s="72"/>
      <c r="H19" s="74"/>
      <c r="I19" s="72"/>
      <c r="J19" s="72"/>
      <c r="K19" s="72"/>
      <c r="L19" s="72"/>
      <c r="M19" s="72"/>
    </row>
    <row r="20" spans="1:14" x14ac:dyDescent="0.3">
      <c r="A20" s="74" t="s">
        <v>798</v>
      </c>
      <c r="B20" s="74"/>
      <c r="C20" s="74"/>
      <c r="D20" s="74"/>
      <c r="E20" s="74"/>
      <c r="F20" s="74" t="s">
        <v>830</v>
      </c>
      <c r="G20" s="72"/>
      <c r="H20" s="74"/>
      <c r="I20" s="72"/>
      <c r="J20" s="72"/>
      <c r="K20" s="74" t="s">
        <v>831</v>
      </c>
      <c r="L20" s="72"/>
      <c r="M20" s="72"/>
    </row>
    <row r="21" spans="1:14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2.2000000000000001E-3</v>
      </c>
      <c r="K21" s="110" t="s">
        <v>790</v>
      </c>
      <c r="L21" s="110" t="s">
        <v>802</v>
      </c>
      <c r="M21" s="110" t="s">
        <v>791</v>
      </c>
    </row>
    <row r="22" spans="1:14" x14ac:dyDescent="0.3">
      <c r="A22" s="56" t="s">
        <v>292</v>
      </c>
      <c r="B22" s="78">
        <v>8.8999999999999999E-3</v>
      </c>
      <c r="C22" s="66" t="s">
        <v>294</v>
      </c>
      <c r="D22" s="78">
        <v>8.8999999999999999E-3</v>
      </c>
      <c r="E22" s="79"/>
      <c r="F22" s="72"/>
      <c r="G22" s="72"/>
      <c r="H22" s="74"/>
      <c r="I22" s="72"/>
      <c r="J22" s="72"/>
      <c r="K22" s="76">
        <v>1</v>
      </c>
      <c r="L22" s="76" t="s">
        <v>824</v>
      </c>
      <c r="M22" s="87">
        <v>0</v>
      </c>
    </row>
    <row r="23" spans="1:14" x14ac:dyDescent="0.3">
      <c r="A23" s="56" t="s">
        <v>295</v>
      </c>
      <c r="B23" s="78">
        <v>8.8999999999999999E-3</v>
      </c>
      <c r="C23" s="66" t="s">
        <v>297</v>
      </c>
      <c r="D23" s="78">
        <v>8.8999999999999999E-3</v>
      </c>
      <c r="E23" s="79"/>
      <c r="F23" s="72"/>
      <c r="G23" s="72"/>
      <c r="H23" s="74"/>
      <c r="I23" s="72"/>
      <c r="J23" s="72"/>
      <c r="K23" s="76">
        <v>2</v>
      </c>
      <c r="L23" s="77" t="s">
        <v>792</v>
      </c>
      <c r="M23" s="87">
        <v>10</v>
      </c>
    </row>
    <row r="24" spans="1:14" x14ac:dyDescent="0.3">
      <c r="A24" s="56" t="s">
        <v>298</v>
      </c>
      <c r="B24" s="78">
        <v>8.8999999999999999E-3</v>
      </c>
      <c r="C24" s="66" t="s">
        <v>309</v>
      </c>
      <c r="D24" s="78">
        <v>8.8999999999999999E-3</v>
      </c>
      <c r="E24" s="79"/>
      <c r="F24" s="72"/>
      <c r="G24" s="72"/>
      <c r="H24" s="74"/>
      <c r="I24" s="72"/>
      <c r="J24" s="72"/>
      <c r="K24" s="76">
        <v>3</v>
      </c>
      <c r="L24" s="76" t="s">
        <v>832</v>
      </c>
      <c r="M24" s="87">
        <v>20</v>
      </c>
    </row>
    <row r="25" spans="1:14" x14ac:dyDescent="0.3">
      <c r="A25" s="56" t="s">
        <v>299</v>
      </c>
      <c r="B25" s="78">
        <v>8.8999999999999999E-3</v>
      </c>
      <c r="C25" s="66" t="s">
        <v>312</v>
      </c>
      <c r="D25" s="78">
        <v>8.8999999999999999E-3</v>
      </c>
      <c r="E25" s="79"/>
      <c r="F25" s="72"/>
      <c r="G25" s="72"/>
      <c r="H25" s="74"/>
      <c r="I25" s="72"/>
      <c r="J25" s="72"/>
      <c r="K25" s="72"/>
      <c r="L25" s="72"/>
      <c r="M25" s="72"/>
    </row>
    <row r="26" spans="1:14" x14ac:dyDescent="0.3">
      <c r="A26" s="56" t="s">
        <v>300</v>
      </c>
      <c r="B26" s="78">
        <v>8.8999999999999999E-3</v>
      </c>
      <c r="C26" s="66" t="s">
        <v>310</v>
      </c>
      <c r="D26" s="78">
        <v>8.8999999999999999E-3</v>
      </c>
      <c r="E26" s="79"/>
      <c r="F26" s="72"/>
      <c r="G26" s="72"/>
      <c r="H26" s="74"/>
      <c r="I26" s="72"/>
      <c r="J26" s="72"/>
      <c r="K26" s="72"/>
      <c r="L26" s="72"/>
      <c r="M26" s="72"/>
    </row>
    <row r="27" spans="1:14" x14ac:dyDescent="0.3">
      <c r="A27" s="56" t="s">
        <v>301</v>
      </c>
      <c r="B27" s="78">
        <v>8.8999999999999999E-3</v>
      </c>
      <c r="C27" s="66" t="s">
        <v>296</v>
      </c>
      <c r="D27" s="78">
        <v>8.8999999999999999E-3</v>
      </c>
      <c r="E27" s="79"/>
      <c r="F27" s="72"/>
      <c r="G27" s="72"/>
      <c r="H27" s="74"/>
      <c r="I27" s="72"/>
      <c r="J27" s="72"/>
      <c r="K27" s="72"/>
      <c r="L27" s="72"/>
      <c r="M27" s="72"/>
    </row>
    <row r="28" spans="1:14" x14ac:dyDescent="0.3">
      <c r="A28" s="56" t="s">
        <v>302</v>
      </c>
      <c r="B28" s="78">
        <v>8.8999999999999999E-3</v>
      </c>
      <c r="C28" s="66" t="s">
        <v>317</v>
      </c>
      <c r="D28" s="78">
        <v>8.8999999999999999E-3</v>
      </c>
      <c r="E28" s="79"/>
      <c r="F28" s="72"/>
      <c r="G28" s="72"/>
      <c r="H28" s="74"/>
      <c r="I28" s="72"/>
      <c r="J28" s="72"/>
      <c r="K28" s="82"/>
      <c r="L28" s="82"/>
      <c r="M28" s="82"/>
      <c r="N28" s="82"/>
    </row>
    <row r="29" spans="1:14" x14ac:dyDescent="0.3">
      <c r="A29" s="56" t="s">
        <v>303</v>
      </c>
      <c r="B29" s="78">
        <v>8.8999999999999999E-3</v>
      </c>
      <c r="C29" s="66" t="s">
        <v>318</v>
      </c>
      <c r="D29" s="78">
        <v>8.8999999999999999E-3</v>
      </c>
      <c r="E29" s="79"/>
      <c r="F29" s="72"/>
      <c r="G29" s="72"/>
      <c r="H29" s="74"/>
      <c r="I29" s="72"/>
      <c r="J29" s="72"/>
      <c r="K29" s="82"/>
      <c r="L29" s="82"/>
      <c r="M29" s="82"/>
      <c r="N29" s="82"/>
    </row>
    <row r="30" spans="1:14" x14ac:dyDescent="0.3">
      <c r="A30" s="56" t="s">
        <v>304</v>
      </c>
      <c r="B30" s="78">
        <v>8.8999999999999999E-3</v>
      </c>
      <c r="C30" s="66" t="s">
        <v>311</v>
      </c>
      <c r="D30" s="78">
        <v>8.8999999999999999E-3</v>
      </c>
      <c r="E30" s="79"/>
      <c r="F30" s="72"/>
      <c r="G30" s="72"/>
      <c r="H30" s="74"/>
      <c r="I30" s="72"/>
      <c r="J30" s="72"/>
      <c r="K30" s="82"/>
      <c r="L30" s="82"/>
      <c r="M30" s="82"/>
      <c r="N30" s="82"/>
    </row>
    <row r="31" spans="1:14" x14ac:dyDescent="0.3">
      <c r="A31" s="56" t="s">
        <v>305</v>
      </c>
      <c r="B31" s="78">
        <v>8.8999999999999999E-3</v>
      </c>
      <c r="C31" s="66" t="s">
        <v>323</v>
      </c>
      <c r="D31" s="78">
        <v>8.8999999999999999E-3</v>
      </c>
      <c r="E31" s="79"/>
      <c r="F31" s="72"/>
      <c r="G31" s="72"/>
      <c r="H31" s="74"/>
      <c r="I31" s="72"/>
      <c r="J31" s="72"/>
      <c r="K31" s="82"/>
      <c r="L31" s="82"/>
      <c r="M31" s="82"/>
      <c r="N31" s="82"/>
    </row>
    <row r="32" spans="1:14" x14ac:dyDescent="0.3">
      <c r="A32" s="56" t="s">
        <v>115</v>
      </c>
      <c r="B32" s="78">
        <v>8.8999999999999999E-3</v>
      </c>
      <c r="C32" s="66" t="s">
        <v>324</v>
      </c>
      <c r="D32" s="78">
        <v>8.8999999999999999E-3</v>
      </c>
      <c r="E32" s="79"/>
      <c r="F32" s="72"/>
      <c r="G32" s="72"/>
      <c r="H32" s="74"/>
      <c r="I32" s="72"/>
      <c r="J32" s="72"/>
      <c r="K32" s="82"/>
      <c r="L32" s="82"/>
      <c r="M32" s="82"/>
      <c r="N32" s="82"/>
    </row>
    <row r="33" spans="1:13" x14ac:dyDescent="0.3">
      <c r="A33" s="56" t="s">
        <v>306</v>
      </c>
      <c r="B33" s="78">
        <v>8.8999999999999999E-3</v>
      </c>
      <c r="C33" s="66" t="s">
        <v>313</v>
      </c>
      <c r="D33" s="78">
        <v>8.8999999999999999E-3</v>
      </c>
      <c r="E33" s="79"/>
      <c r="F33" s="72"/>
      <c r="G33" s="72"/>
      <c r="H33" s="74"/>
      <c r="I33" s="72"/>
      <c r="J33" s="72"/>
      <c r="K33" s="72"/>
      <c r="L33" s="72"/>
      <c r="M33" s="72"/>
    </row>
    <row r="34" spans="1:13" x14ac:dyDescent="0.3">
      <c r="A34" s="56" t="s">
        <v>307</v>
      </c>
      <c r="B34" s="78">
        <v>8.8999999999999999E-3</v>
      </c>
      <c r="C34" s="66" t="s">
        <v>325</v>
      </c>
      <c r="D34" s="78">
        <v>8.8999999999999999E-3</v>
      </c>
      <c r="E34" s="79"/>
      <c r="F34" s="72"/>
      <c r="G34" s="72"/>
      <c r="H34" s="74"/>
      <c r="I34" s="72"/>
      <c r="J34" s="72"/>
      <c r="K34" s="72"/>
      <c r="L34" s="72"/>
      <c r="M34" s="72"/>
    </row>
    <row r="35" spans="1:13" x14ac:dyDescent="0.3">
      <c r="A35" s="56" t="s">
        <v>308</v>
      </c>
      <c r="B35" s="78">
        <v>8.8999999999999999E-3</v>
      </c>
      <c r="C35" s="66" t="s">
        <v>326</v>
      </c>
      <c r="D35" s="78">
        <v>8.8999999999999999E-3</v>
      </c>
      <c r="E35" s="79"/>
      <c r="F35" s="72"/>
      <c r="G35" s="72"/>
      <c r="H35" s="74"/>
      <c r="I35" s="72"/>
      <c r="J35" s="72"/>
      <c r="K35" s="72"/>
      <c r="L35" s="72"/>
      <c r="M35" s="72"/>
    </row>
    <row r="36" spans="1:13" x14ac:dyDescent="0.3">
      <c r="A36" s="72"/>
      <c r="B36" s="74"/>
      <c r="C36" s="72"/>
      <c r="D36" s="72"/>
      <c r="E36" s="72"/>
      <c r="F36" s="72"/>
      <c r="G36" s="72"/>
      <c r="H36" s="74"/>
      <c r="I36" s="72"/>
      <c r="J36" s="72"/>
      <c r="K36" s="72"/>
      <c r="L36" s="72"/>
      <c r="M36" s="72"/>
    </row>
    <row r="37" spans="1:13" x14ac:dyDescent="0.3">
      <c r="A37" s="72"/>
      <c r="B37" s="74"/>
      <c r="C37" s="72"/>
      <c r="D37" s="72"/>
      <c r="E37" s="72"/>
      <c r="F37" s="72"/>
      <c r="G37" s="72"/>
      <c r="H37" s="74"/>
      <c r="I37" s="72"/>
      <c r="J37" s="72"/>
      <c r="K37" s="72"/>
      <c r="L37" s="72"/>
      <c r="M37" s="72"/>
    </row>
    <row r="38" spans="1:13" x14ac:dyDescent="0.3">
      <c r="A38" s="74" t="s">
        <v>877</v>
      </c>
      <c r="B38" s="74"/>
      <c r="C38" s="72"/>
      <c r="D38" s="72"/>
      <c r="E38" s="72"/>
      <c r="F38" s="72"/>
      <c r="G38" s="72"/>
      <c r="H38" s="74"/>
      <c r="I38" s="72"/>
      <c r="J38" s="72"/>
      <c r="K38" s="72"/>
      <c r="L38" s="72"/>
      <c r="M38" s="72"/>
    </row>
    <row r="39" spans="1:13" s="109" customFormat="1" ht="43.2" x14ac:dyDescent="0.3">
      <c r="A39" s="110" t="s">
        <v>790</v>
      </c>
      <c r="B39" s="110" t="s">
        <v>811</v>
      </c>
      <c r="C39" s="110" t="s">
        <v>791</v>
      </c>
      <c r="E39" s="122"/>
      <c r="F39" s="122"/>
      <c r="G39" s="122"/>
      <c r="H39" s="38"/>
      <c r="I39" s="38"/>
    </row>
    <row r="40" spans="1:13" x14ac:dyDescent="0.3">
      <c r="A40" s="53">
        <v>1</v>
      </c>
      <c r="B40" s="40" t="s">
        <v>795</v>
      </c>
      <c r="C40" s="76">
        <v>10</v>
      </c>
      <c r="D40" s="72"/>
      <c r="E40" s="19"/>
      <c r="F40" s="19"/>
      <c r="G40" s="19"/>
      <c r="H40" s="38"/>
      <c r="I40" s="20"/>
      <c r="J40" s="72"/>
      <c r="K40" s="72"/>
      <c r="L40" s="72"/>
      <c r="M40" s="72"/>
    </row>
    <row r="41" spans="1:13" x14ac:dyDescent="0.3">
      <c r="A41" s="53">
        <v>2</v>
      </c>
      <c r="B41" s="41" t="s">
        <v>801</v>
      </c>
      <c r="C41" s="76">
        <v>0</v>
      </c>
      <c r="D41" s="72"/>
      <c r="E41" s="19"/>
      <c r="F41" s="19"/>
      <c r="G41" s="19"/>
      <c r="H41" s="38"/>
      <c r="I41" s="20"/>
      <c r="J41" s="72"/>
      <c r="K41" s="72"/>
      <c r="L41" s="72"/>
      <c r="M41" s="7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C7E71-E4A1-488C-93BC-FB2195402739}">
  <dimension ref="A1:O42"/>
  <sheetViews>
    <sheetView workbookViewId="0">
      <selection activeCell="A39" sqref="A39"/>
    </sheetView>
  </sheetViews>
  <sheetFormatPr defaultRowHeight="14.4" x14ac:dyDescent="0.3"/>
  <cols>
    <col min="1" max="14" width="18.33203125" customWidth="1"/>
  </cols>
  <sheetData>
    <row r="1" spans="1:13" s="109" customFormat="1" x14ac:dyDescent="0.3">
      <c r="A1" s="109" t="s">
        <v>782</v>
      </c>
      <c r="C1" s="123" t="s">
        <v>327</v>
      </c>
    </row>
    <row r="2" spans="1:13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783</v>
      </c>
      <c r="H2" s="16" t="s">
        <v>784</v>
      </c>
      <c r="I2" s="16" t="s">
        <v>785</v>
      </c>
      <c r="J2" s="16" t="s">
        <v>786</v>
      </c>
      <c r="K2" s="16" t="s">
        <v>787</v>
      </c>
    </row>
    <row r="3" spans="1:13" x14ac:dyDescent="0.3">
      <c r="A3" s="73">
        <v>1</v>
      </c>
      <c r="B3" s="33" t="s">
        <v>328</v>
      </c>
      <c r="C3" s="78">
        <v>0.3</v>
      </c>
      <c r="D3" s="78">
        <v>0.3</v>
      </c>
      <c r="E3" s="78">
        <v>0.2</v>
      </c>
      <c r="F3" s="78">
        <v>0.2</v>
      </c>
      <c r="G3" s="22" t="s">
        <v>330</v>
      </c>
      <c r="H3" s="78">
        <v>0.3</v>
      </c>
      <c r="I3" s="78">
        <v>0.3</v>
      </c>
      <c r="J3" s="78">
        <v>0.2</v>
      </c>
      <c r="K3" s="78">
        <v>0.2</v>
      </c>
      <c r="L3" s="72"/>
      <c r="M3" s="72"/>
    </row>
    <row r="4" spans="1:13" x14ac:dyDescent="0.3">
      <c r="A4" s="73">
        <v>2</v>
      </c>
      <c r="B4" s="80" t="s">
        <v>332</v>
      </c>
      <c r="C4" s="78">
        <v>0.3</v>
      </c>
      <c r="D4" s="78">
        <v>0.3</v>
      </c>
      <c r="E4" s="78">
        <v>0.2</v>
      </c>
      <c r="F4" s="78">
        <v>0.2</v>
      </c>
      <c r="G4" s="22" t="s">
        <v>334</v>
      </c>
      <c r="H4" s="78">
        <v>0.3</v>
      </c>
      <c r="I4" s="78">
        <v>0.3</v>
      </c>
      <c r="J4" s="78">
        <v>0.2</v>
      </c>
      <c r="K4" s="78">
        <v>0.2</v>
      </c>
      <c r="L4" s="72"/>
      <c r="M4" s="72"/>
    </row>
    <row r="5" spans="1:13" x14ac:dyDescent="0.3">
      <c r="A5" s="73">
        <v>3</v>
      </c>
      <c r="B5" s="80" t="s">
        <v>336</v>
      </c>
      <c r="C5" s="78">
        <v>0.3</v>
      </c>
      <c r="D5" s="78">
        <v>0.3</v>
      </c>
      <c r="E5" s="78">
        <v>0.2</v>
      </c>
      <c r="F5" s="78">
        <v>0.2</v>
      </c>
      <c r="G5" s="22" t="s">
        <v>340</v>
      </c>
      <c r="H5" s="78">
        <v>0.3</v>
      </c>
      <c r="I5" s="78">
        <v>0.3</v>
      </c>
      <c r="J5" s="78">
        <v>0.2</v>
      </c>
      <c r="K5" s="78">
        <v>0.2</v>
      </c>
      <c r="L5" s="72"/>
      <c r="M5" s="72"/>
    </row>
    <row r="6" spans="1:13" x14ac:dyDescent="0.3">
      <c r="A6" s="73">
        <v>4</v>
      </c>
      <c r="B6" s="80" t="s">
        <v>342</v>
      </c>
      <c r="C6" s="78">
        <v>0.3</v>
      </c>
      <c r="D6" s="78">
        <v>0.3</v>
      </c>
      <c r="E6" s="78">
        <v>0.2</v>
      </c>
      <c r="F6" s="78">
        <v>0.2</v>
      </c>
      <c r="G6" s="22" t="s">
        <v>345</v>
      </c>
      <c r="H6" s="78">
        <v>0.3</v>
      </c>
      <c r="I6" s="78">
        <v>0.3</v>
      </c>
      <c r="J6" s="78">
        <v>0.2</v>
      </c>
      <c r="K6" s="78">
        <v>0.2</v>
      </c>
      <c r="L6" s="72"/>
      <c r="M6" s="72"/>
    </row>
    <row r="7" spans="1:13" x14ac:dyDescent="0.3">
      <c r="A7" s="73">
        <v>5</v>
      </c>
      <c r="B7" s="80" t="s">
        <v>337</v>
      </c>
      <c r="C7" s="78">
        <v>0.3</v>
      </c>
      <c r="D7" s="78">
        <v>0.3</v>
      </c>
      <c r="E7" s="78">
        <v>0.2</v>
      </c>
      <c r="F7" s="78">
        <v>0.2</v>
      </c>
      <c r="G7" s="22" t="s">
        <v>349</v>
      </c>
      <c r="H7" s="78">
        <v>0.3</v>
      </c>
      <c r="I7" s="78">
        <v>0.3</v>
      </c>
      <c r="J7" s="78">
        <v>0.2</v>
      </c>
      <c r="K7" s="78">
        <v>0.2</v>
      </c>
      <c r="L7" s="72"/>
      <c r="M7" s="72"/>
    </row>
    <row r="8" spans="1:13" x14ac:dyDescent="0.3">
      <c r="A8" s="73">
        <v>6</v>
      </c>
      <c r="B8" s="80" t="s">
        <v>351</v>
      </c>
      <c r="C8" s="78">
        <v>0.3</v>
      </c>
      <c r="D8" s="78">
        <v>0.3</v>
      </c>
      <c r="E8" s="78">
        <v>0.2</v>
      </c>
      <c r="F8" s="78">
        <v>0.2</v>
      </c>
      <c r="G8" s="22" t="s">
        <v>352</v>
      </c>
      <c r="H8" s="78">
        <v>0.3</v>
      </c>
      <c r="I8" s="78">
        <v>0.3</v>
      </c>
      <c r="J8" s="78">
        <v>0.2</v>
      </c>
      <c r="K8" s="78">
        <v>0.2</v>
      </c>
      <c r="L8" s="72"/>
      <c r="M8" s="72"/>
    </row>
    <row r="9" spans="1:13" x14ac:dyDescent="0.3">
      <c r="A9" s="73">
        <v>7</v>
      </c>
      <c r="B9" s="80" t="s">
        <v>347</v>
      </c>
      <c r="C9" s="78">
        <v>0.3</v>
      </c>
      <c r="D9" s="78">
        <v>0.3</v>
      </c>
      <c r="E9" s="78">
        <v>0.2</v>
      </c>
      <c r="F9" s="78">
        <v>0.2</v>
      </c>
      <c r="G9" s="22" t="s">
        <v>354</v>
      </c>
      <c r="H9" s="78">
        <v>0.3</v>
      </c>
      <c r="I9" s="78">
        <v>0.3</v>
      </c>
      <c r="J9" s="78">
        <v>0.2</v>
      </c>
      <c r="K9" s="78">
        <v>0.2</v>
      </c>
      <c r="L9" s="72"/>
      <c r="M9" s="72"/>
    </row>
    <row r="10" spans="1:13" x14ac:dyDescent="0.3">
      <c r="A10" s="73">
        <v>8</v>
      </c>
      <c r="B10" s="80" t="s">
        <v>356</v>
      </c>
      <c r="C10" s="78">
        <v>0.3</v>
      </c>
      <c r="D10" s="78">
        <v>0.3</v>
      </c>
      <c r="E10" s="78">
        <v>0.2</v>
      </c>
      <c r="F10" s="78">
        <v>0.2</v>
      </c>
      <c r="G10" s="22" t="s">
        <v>357</v>
      </c>
      <c r="H10" s="78">
        <v>0.3</v>
      </c>
      <c r="I10" s="78">
        <v>0.3</v>
      </c>
      <c r="J10" s="78">
        <v>0.2</v>
      </c>
      <c r="K10" s="78">
        <v>0.2</v>
      </c>
      <c r="L10" s="72"/>
      <c r="M10" s="72"/>
    </row>
    <row r="11" spans="1:13" x14ac:dyDescent="0.3">
      <c r="A11" s="73">
        <v>9</v>
      </c>
      <c r="B11" s="80" t="s">
        <v>339</v>
      </c>
      <c r="C11" s="78">
        <v>0.3</v>
      </c>
      <c r="D11" s="78">
        <v>0.3</v>
      </c>
      <c r="E11" s="78">
        <v>0.2</v>
      </c>
      <c r="F11" s="78">
        <v>0.2</v>
      </c>
      <c r="G11" s="22" t="s">
        <v>359</v>
      </c>
      <c r="H11" s="78">
        <v>0.3</v>
      </c>
      <c r="I11" s="78">
        <v>0.3</v>
      </c>
      <c r="J11" s="78">
        <v>0.2</v>
      </c>
      <c r="K11" s="78">
        <v>0.2</v>
      </c>
      <c r="L11" s="72"/>
      <c r="M11" s="72"/>
    </row>
    <row r="12" spans="1:13" x14ac:dyDescent="0.3">
      <c r="A12" s="73">
        <v>10</v>
      </c>
      <c r="B12" s="80" t="s">
        <v>361</v>
      </c>
      <c r="C12" s="78">
        <v>0.3</v>
      </c>
      <c r="D12" s="78">
        <v>0.3</v>
      </c>
      <c r="E12" s="78">
        <v>0.2</v>
      </c>
      <c r="F12" s="78">
        <v>0.2</v>
      </c>
      <c r="G12" s="22" t="s">
        <v>365</v>
      </c>
      <c r="H12" s="78">
        <v>0.3</v>
      </c>
      <c r="I12" s="78">
        <v>0.3</v>
      </c>
      <c r="J12" s="78">
        <v>0.2</v>
      </c>
      <c r="K12" s="78">
        <v>0.2</v>
      </c>
      <c r="L12" s="72"/>
      <c r="M12" s="72"/>
    </row>
    <row r="13" spans="1:13" x14ac:dyDescent="0.3">
      <c r="A13" s="73">
        <v>11</v>
      </c>
      <c r="B13" s="80" t="s">
        <v>319</v>
      </c>
      <c r="C13" s="78">
        <v>0.3</v>
      </c>
      <c r="D13" s="78">
        <v>0.3</v>
      </c>
      <c r="E13" s="78">
        <v>0.2</v>
      </c>
      <c r="F13" s="78">
        <v>0.2</v>
      </c>
      <c r="G13" s="22" t="s">
        <v>366</v>
      </c>
      <c r="H13" s="78">
        <v>0.3</v>
      </c>
      <c r="I13" s="78">
        <v>0.3</v>
      </c>
      <c r="J13" s="78">
        <v>0.2</v>
      </c>
      <c r="K13" s="78">
        <v>0.2</v>
      </c>
      <c r="L13" s="72"/>
      <c r="M13" s="72"/>
    </row>
    <row r="14" spans="1:13" x14ac:dyDescent="0.3">
      <c r="A14" s="73">
        <v>12</v>
      </c>
      <c r="B14" s="80" t="s">
        <v>362</v>
      </c>
      <c r="C14" s="78">
        <v>0.3</v>
      </c>
      <c r="D14" s="78">
        <v>0.3</v>
      </c>
      <c r="E14" s="78">
        <v>0.2</v>
      </c>
      <c r="F14" s="78">
        <v>0.2</v>
      </c>
      <c r="G14" s="22" t="s">
        <v>368</v>
      </c>
      <c r="H14" s="78">
        <v>0.3</v>
      </c>
      <c r="I14" s="78">
        <v>0.3</v>
      </c>
      <c r="J14" s="78">
        <v>0.2</v>
      </c>
      <c r="K14" s="78">
        <v>0.2</v>
      </c>
      <c r="L14" s="72"/>
      <c r="M14" s="72"/>
    </row>
    <row r="15" spans="1:13" x14ac:dyDescent="0.3">
      <c r="A15" s="73">
        <v>13</v>
      </c>
      <c r="B15" s="80" t="s">
        <v>363</v>
      </c>
      <c r="C15" s="78">
        <v>0.3</v>
      </c>
      <c r="D15" s="78">
        <v>0.3</v>
      </c>
      <c r="E15" s="78">
        <v>0.2</v>
      </c>
      <c r="F15" s="78">
        <v>0.2</v>
      </c>
      <c r="G15" s="22" t="s">
        <v>370</v>
      </c>
      <c r="H15" s="78">
        <v>0.3</v>
      </c>
      <c r="I15" s="78">
        <v>0.3</v>
      </c>
      <c r="J15" s="78">
        <v>0.2</v>
      </c>
      <c r="K15" s="78">
        <v>0.2</v>
      </c>
      <c r="L15" s="72"/>
      <c r="M15" s="72"/>
    </row>
    <row r="16" spans="1:13" x14ac:dyDescent="0.3">
      <c r="A16" s="73">
        <v>14</v>
      </c>
      <c r="B16" s="80" t="s">
        <v>364</v>
      </c>
      <c r="C16" s="78">
        <v>0.3</v>
      </c>
      <c r="D16" s="78">
        <v>0.3</v>
      </c>
      <c r="E16" s="78">
        <v>0.2</v>
      </c>
      <c r="F16" s="78">
        <v>0.2</v>
      </c>
      <c r="G16" s="22" t="s">
        <v>372</v>
      </c>
      <c r="H16" s="78">
        <v>0.3</v>
      </c>
      <c r="I16" s="78">
        <v>0.3</v>
      </c>
      <c r="J16" s="78">
        <v>0.2</v>
      </c>
      <c r="K16" s="78">
        <v>0.2</v>
      </c>
      <c r="L16" s="72"/>
      <c r="M16" s="72"/>
    </row>
    <row r="17" spans="1:15" x14ac:dyDescent="0.3">
      <c r="A17" s="72"/>
      <c r="B17" s="74"/>
      <c r="C17" s="72"/>
      <c r="D17" s="72"/>
      <c r="E17" s="72"/>
      <c r="F17" s="72"/>
      <c r="G17" s="72"/>
      <c r="H17" s="18"/>
      <c r="I17" s="72"/>
      <c r="J17" s="72"/>
      <c r="K17" s="72"/>
      <c r="L17" s="72"/>
      <c r="M17" s="72"/>
    </row>
    <row r="18" spans="1:15" x14ac:dyDescent="0.3">
      <c r="A18" s="72"/>
      <c r="B18" s="74"/>
      <c r="C18" s="72"/>
      <c r="D18" s="72"/>
      <c r="E18" s="72"/>
      <c r="F18" s="72"/>
      <c r="G18" s="72"/>
      <c r="H18" s="74"/>
      <c r="I18" s="72"/>
      <c r="J18" s="72"/>
      <c r="K18" s="72"/>
      <c r="L18" s="72"/>
      <c r="M18" s="72"/>
    </row>
    <row r="19" spans="1:15" x14ac:dyDescent="0.3">
      <c r="A19" s="72"/>
      <c r="B19" s="74"/>
      <c r="C19" s="72"/>
      <c r="D19" s="72"/>
      <c r="E19" s="72"/>
      <c r="F19" s="72"/>
      <c r="G19" s="72"/>
      <c r="H19" s="74"/>
      <c r="I19" s="72"/>
      <c r="J19" s="72"/>
      <c r="K19" s="72"/>
      <c r="L19" s="72"/>
      <c r="M19" s="72"/>
    </row>
    <row r="20" spans="1:15" x14ac:dyDescent="0.3">
      <c r="A20" s="74" t="s">
        <v>798</v>
      </c>
      <c r="B20" s="74"/>
      <c r="C20" s="74"/>
      <c r="D20" s="74"/>
      <c r="E20" s="74"/>
      <c r="H20" s="74" t="s">
        <v>833</v>
      </c>
      <c r="I20" s="72"/>
      <c r="J20" s="74"/>
      <c r="K20" s="72"/>
    </row>
    <row r="21" spans="1:15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6" t="s">
        <v>783</v>
      </c>
      <c r="F21" s="39" t="s">
        <v>789</v>
      </c>
      <c r="H21" s="121" t="s">
        <v>799</v>
      </c>
      <c r="I21" s="42">
        <v>1.6000000000000001E-3</v>
      </c>
    </row>
    <row r="22" spans="1:15" x14ac:dyDescent="0.3">
      <c r="A22" s="33" t="s">
        <v>328</v>
      </c>
      <c r="B22" s="78">
        <v>2.9000000000000001E-2</v>
      </c>
      <c r="C22" s="4" t="s">
        <v>330</v>
      </c>
      <c r="D22" s="78">
        <v>2.8000000000000001E-2</v>
      </c>
      <c r="E22" s="55" t="s">
        <v>331</v>
      </c>
      <c r="F22" s="78">
        <v>2.7E-2</v>
      </c>
      <c r="H22" s="72"/>
      <c r="I22" s="72"/>
      <c r="J22" s="74"/>
      <c r="K22" s="72"/>
    </row>
    <row r="23" spans="1:15" x14ac:dyDescent="0.3">
      <c r="A23" s="80" t="s">
        <v>332</v>
      </c>
      <c r="B23" s="78">
        <v>2.5999999999999999E-2</v>
      </c>
      <c r="C23" s="4" t="s">
        <v>334</v>
      </c>
      <c r="D23" s="78">
        <v>2.5000000000000001E-2</v>
      </c>
      <c r="E23" s="55" t="s">
        <v>335</v>
      </c>
      <c r="F23" s="78">
        <v>2.4E-2</v>
      </c>
      <c r="H23" s="72"/>
      <c r="I23" s="72"/>
      <c r="J23" s="74"/>
      <c r="K23" s="72"/>
    </row>
    <row r="24" spans="1:15" x14ac:dyDescent="0.3">
      <c r="A24" s="80" t="s">
        <v>336</v>
      </c>
      <c r="B24" s="78">
        <v>2.9000000000000001E-2</v>
      </c>
      <c r="C24" s="4" t="s">
        <v>340</v>
      </c>
      <c r="D24" s="78">
        <v>2.8000000000000001E-2</v>
      </c>
      <c r="E24" s="55" t="s">
        <v>341</v>
      </c>
      <c r="F24" s="78">
        <v>2.7E-2</v>
      </c>
      <c r="H24" s="72"/>
      <c r="I24" s="72"/>
      <c r="J24" s="74"/>
      <c r="K24" s="72"/>
    </row>
    <row r="25" spans="1:15" x14ac:dyDescent="0.3">
      <c r="A25" s="80" t="s">
        <v>342</v>
      </c>
      <c r="B25" s="78">
        <v>2.9000000000000001E-2</v>
      </c>
      <c r="C25" s="4" t="s">
        <v>345</v>
      </c>
      <c r="D25" s="78">
        <v>2.8000000000000001E-2</v>
      </c>
      <c r="E25" s="55" t="s">
        <v>346</v>
      </c>
      <c r="F25" s="78">
        <v>2.7E-2</v>
      </c>
      <c r="H25" s="72"/>
      <c r="I25" s="72"/>
      <c r="J25" s="74"/>
      <c r="K25" s="72"/>
      <c r="L25" s="72"/>
      <c r="M25" s="72"/>
      <c r="N25" s="72"/>
      <c r="O25" s="72"/>
    </row>
    <row r="26" spans="1:15" x14ac:dyDescent="0.3">
      <c r="A26" s="80" t="s">
        <v>337</v>
      </c>
      <c r="B26" s="78">
        <v>2.9000000000000001E-2</v>
      </c>
      <c r="C26" s="4" t="s">
        <v>349</v>
      </c>
      <c r="D26" s="78">
        <v>2.8000000000000001E-2</v>
      </c>
      <c r="E26" s="55" t="s">
        <v>350</v>
      </c>
      <c r="F26" s="78">
        <v>2.7E-2</v>
      </c>
      <c r="H26" s="72"/>
      <c r="I26" s="72"/>
      <c r="J26" s="74"/>
      <c r="K26" s="72"/>
      <c r="L26" s="72"/>
      <c r="M26" s="72"/>
      <c r="N26" s="72"/>
      <c r="O26" s="72"/>
    </row>
    <row r="27" spans="1:15" x14ac:dyDescent="0.3">
      <c r="A27" s="80" t="s">
        <v>351</v>
      </c>
      <c r="B27" s="78">
        <v>2.9000000000000001E-2</v>
      </c>
      <c r="C27" s="4" t="s">
        <v>352</v>
      </c>
      <c r="D27" s="78">
        <v>2.8000000000000001E-2</v>
      </c>
      <c r="E27" s="55" t="s">
        <v>353</v>
      </c>
      <c r="F27" s="78">
        <v>2.7E-2</v>
      </c>
      <c r="H27" s="72"/>
      <c r="I27" s="72"/>
      <c r="J27" s="74"/>
      <c r="K27" s="72"/>
      <c r="L27" s="72"/>
      <c r="M27" s="72"/>
      <c r="N27" s="72"/>
      <c r="O27" s="72"/>
    </row>
    <row r="28" spans="1:15" x14ac:dyDescent="0.3">
      <c r="A28" s="80" t="s">
        <v>347</v>
      </c>
      <c r="B28" s="78">
        <v>2.8000000000000001E-2</v>
      </c>
      <c r="C28" s="4" t="s">
        <v>354</v>
      </c>
      <c r="D28" s="78">
        <v>2.7E-2</v>
      </c>
      <c r="E28" s="55" t="s">
        <v>355</v>
      </c>
      <c r="F28" s="78">
        <v>2.5999999999999999E-2</v>
      </c>
      <c r="H28" s="72"/>
      <c r="I28" s="72"/>
      <c r="J28" s="74"/>
      <c r="K28" s="72"/>
      <c r="L28" s="72"/>
      <c r="M28" s="72"/>
      <c r="N28" s="72"/>
      <c r="O28" s="72"/>
    </row>
    <row r="29" spans="1:15" x14ac:dyDescent="0.3">
      <c r="A29" s="80" t="s">
        <v>356</v>
      </c>
      <c r="B29" s="78">
        <v>6.0000000000000001E-3</v>
      </c>
      <c r="C29" s="4" t="s">
        <v>357</v>
      </c>
      <c r="D29" s="78">
        <v>5.0000000000000001E-3</v>
      </c>
      <c r="E29" s="55" t="s">
        <v>358</v>
      </c>
      <c r="F29" s="78">
        <v>4.0000000000000001E-3</v>
      </c>
      <c r="H29" s="72"/>
      <c r="I29" s="72"/>
      <c r="J29" s="74"/>
      <c r="K29" s="72"/>
      <c r="L29" s="72"/>
      <c r="M29" s="72"/>
      <c r="N29" s="72"/>
      <c r="O29" s="72"/>
    </row>
    <row r="30" spans="1:15" x14ac:dyDescent="0.3">
      <c r="A30" s="80" t="s">
        <v>339</v>
      </c>
      <c r="B30" s="78">
        <v>2.9000000000000001E-2</v>
      </c>
      <c r="C30" s="4" t="s">
        <v>359</v>
      </c>
      <c r="D30" s="78">
        <v>2.8000000000000001E-2</v>
      </c>
      <c r="E30" s="55" t="s">
        <v>360</v>
      </c>
      <c r="F30" s="78">
        <v>2.7E-2</v>
      </c>
      <c r="H30" s="72"/>
      <c r="I30" s="72"/>
      <c r="J30" s="74"/>
      <c r="K30" s="72"/>
      <c r="L30" s="72"/>
      <c r="M30" s="72"/>
      <c r="N30" s="72"/>
      <c r="O30" s="72"/>
    </row>
    <row r="31" spans="1:15" x14ac:dyDescent="0.3">
      <c r="A31" s="80" t="s">
        <v>361</v>
      </c>
      <c r="B31" s="78">
        <v>2.9000000000000001E-2</v>
      </c>
      <c r="C31" s="4" t="s">
        <v>365</v>
      </c>
      <c r="D31" s="78">
        <v>2.8000000000000001E-2</v>
      </c>
      <c r="E31" s="55" t="s">
        <v>97</v>
      </c>
      <c r="F31" s="78">
        <v>2.7E-2</v>
      </c>
      <c r="H31" s="72"/>
      <c r="I31" s="72"/>
      <c r="J31" s="74"/>
      <c r="K31" s="72"/>
      <c r="L31" s="72"/>
      <c r="M31" s="72"/>
      <c r="N31" s="72"/>
      <c r="O31" s="72"/>
    </row>
    <row r="32" spans="1:15" x14ac:dyDescent="0.3">
      <c r="A32" s="80" t="s">
        <v>319</v>
      </c>
      <c r="B32" s="78">
        <v>2.9000000000000001E-2</v>
      </c>
      <c r="C32" s="4" t="s">
        <v>366</v>
      </c>
      <c r="D32" s="78">
        <v>2.8000000000000001E-2</v>
      </c>
      <c r="E32" s="55" t="s">
        <v>367</v>
      </c>
      <c r="F32" s="78">
        <v>2.7E-2</v>
      </c>
      <c r="H32" s="72"/>
      <c r="I32" s="72"/>
      <c r="J32" s="74"/>
      <c r="K32" s="72"/>
      <c r="L32" s="72"/>
      <c r="M32" s="72"/>
      <c r="N32" s="72"/>
      <c r="O32" s="72"/>
    </row>
    <row r="33" spans="1:15" x14ac:dyDescent="0.3">
      <c r="A33" s="80" t="s">
        <v>362</v>
      </c>
      <c r="B33" s="78">
        <v>2.9000000000000001E-2</v>
      </c>
      <c r="C33" s="4" t="s">
        <v>368</v>
      </c>
      <c r="D33" s="78">
        <v>2.8000000000000001E-2</v>
      </c>
      <c r="E33" s="55" t="s">
        <v>369</v>
      </c>
      <c r="F33" s="78">
        <v>2.7E-2</v>
      </c>
      <c r="H33" s="72"/>
      <c r="I33" s="72"/>
      <c r="J33" s="74"/>
      <c r="K33" s="72"/>
      <c r="L33" s="72"/>
      <c r="M33" s="72"/>
      <c r="N33" s="72"/>
      <c r="O33" s="72"/>
    </row>
    <row r="34" spans="1:15" x14ac:dyDescent="0.3">
      <c r="A34" s="80" t="s">
        <v>363</v>
      </c>
      <c r="B34" s="78">
        <v>2.9000000000000001E-2</v>
      </c>
      <c r="C34" s="4" t="s">
        <v>370</v>
      </c>
      <c r="D34" s="78">
        <v>2.8000000000000001E-2</v>
      </c>
      <c r="E34" s="55" t="s">
        <v>371</v>
      </c>
      <c r="F34" s="78">
        <v>2.7E-2</v>
      </c>
      <c r="H34" s="72"/>
      <c r="I34" s="72"/>
      <c r="J34" s="74"/>
      <c r="K34" s="72"/>
      <c r="L34" s="72"/>
      <c r="M34" s="72"/>
      <c r="N34" s="72"/>
      <c r="O34" s="72"/>
    </row>
    <row r="35" spans="1:15" x14ac:dyDescent="0.3">
      <c r="A35" s="80" t="s">
        <v>364</v>
      </c>
      <c r="B35" s="78">
        <v>2.8000000000000001E-2</v>
      </c>
      <c r="C35" s="4" t="s">
        <v>372</v>
      </c>
      <c r="D35" s="78">
        <v>2.7E-2</v>
      </c>
      <c r="E35" s="55" t="s">
        <v>373</v>
      </c>
      <c r="F35" s="78">
        <v>2.5999999999999999E-2</v>
      </c>
      <c r="H35" s="72"/>
      <c r="I35" s="72"/>
      <c r="J35" s="74"/>
      <c r="K35" s="72"/>
      <c r="L35" s="72"/>
      <c r="M35" s="72"/>
      <c r="N35" s="72"/>
      <c r="O35" s="72"/>
    </row>
    <row r="36" spans="1:15" x14ac:dyDescent="0.3">
      <c r="A36" s="72"/>
      <c r="B36" s="74"/>
      <c r="C36" s="72"/>
      <c r="D36" s="72"/>
      <c r="E36" s="72"/>
      <c r="F36" s="72"/>
      <c r="G36" s="72"/>
      <c r="H36" s="74"/>
      <c r="I36" s="72"/>
      <c r="J36" s="72"/>
      <c r="K36" s="72"/>
      <c r="L36" s="72"/>
      <c r="M36" s="72"/>
    </row>
    <row r="38" spans="1:15" x14ac:dyDescent="0.3">
      <c r="A38" s="74" t="s">
        <v>834</v>
      </c>
      <c r="B38" s="72"/>
      <c r="C38" s="72"/>
    </row>
    <row r="39" spans="1:15" ht="28.8" x14ac:dyDescent="0.3">
      <c r="A39" s="75" t="s">
        <v>790</v>
      </c>
      <c r="B39" s="75" t="s">
        <v>802</v>
      </c>
      <c r="C39" s="75" t="s">
        <v>791</v>
      </c>
    </row>
    <row r="40" spans="1:15" x14ac:dyDescent="0.3">
      <c r="A40" s="76">
        <v>1</v>
      </c>
      <c r="B40" s="76" t="s">
        <v>792</v>
      </c>
      <c r="C40" s="111">
        <v>0</v>
      </c>
    </row>
    <row r="41" spans="1:15" x14ac:dyDescent="0.3">
      <c r="A41" s="76">
        <v>2</v>
      </c>
      <c r="B41" s="77" t="s">
        <v>793</v>
      </c>
      <c r="C41" s="111">
        <v>10</v>
      </c>
    </row>
    <row r="42" spans="1:15" x14ac:dyDescent="0.3">
      <c r="A42" s="76">
        <v>3</v>
      </c>
      <c r="B42" s="76" t="s">
        <v>794</v>
      </c>
      <c r="C42" s="111">
        <v>20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96C66-EF8A-4712-B7CA-2FF048C1ED14}">
  <dimension ref="A1:M94"/>
  <sheetViews>
    <sheetView workbookViewId="0">
      <selection activeCell="A41" sqref="A41:XFD41"/>
    </sheetView>
  </sheetViews>
  <sheetFormatPr defaultRowHeight="14.4" x14ac:dyDescent="0.3"/>
  <cols>
    <col min="1" max="13" width="18.33203125" customWidth="1"/>
  </cols>
  <sheetData>
    <row r="1" spans="1:13" s="109" customFormat="1" x14ac:dyDescent="0.3">
      <c r="A1" s="109" t="s">
        <v>782</v>
      </c>
      <c r="C1" s="109" t="s">
        <v>374</v>
      </c>
    </row>
    <row r="2" spans="1:13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835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835</v>
      </c>
    </row>
    <row r="3" spans="1:13" x14ac:dyDescent="0.3">
      <c r="A3" s="73">
        <v>1</v>
      </c>
      <c r="B3" s="81" t="s">
        <v>375</v>
      </c>
      <c r="C3" s="78">
        <v>0.3</v>
      </c>
      <c r="D3" s="78">
        <v>0.3</v>
      </c>
      <c r="E3" s="78">
        <v>0.05</v>
      </c>
      <c r="F3" s="78">
        <v>0.05</v>
      </c>
      <c r="G3" s="78">
        <v>0.3</v>
      </c>
      <c r="H3" s="66" t="s">
        <v>376</v>
      </c>
      <c r="I3" s="78">
        <v>0.3</v>
      </c>
      <c r="J3" s="78">
        <v>0.3</v>
      </c>
      <c r="K3" s="78">
        <v>0.05</v>
      </c>
      <c r="L3" s="78">
        <v>0.05</v>
      </c>
      <c r="M3" s="78">
        <v>0.3</v>
      </c>
    </row>
    <row r="4" spans="1:13" x14ac:dyDescent="0.3">
      <c r="A4" s="73">
        <v>2</v>
      </c>
      <c r="B4" s="81" t="s">
        <v>377</v>
      </c>
      <c r="C4" s="78">
        <v>0.3</v>
      </c>
      <c r="D4" s="78">
        <v>0.3</v>
      </c>
      <c r="E4" s="78">
        <v>0.05</v>
      </c>
      <c r="F4" s="78">
        <v>0.05</v>
      </c>
      <c r="G4" s="78">
        <v>0.3</v>
      </c>
      <c r="H4" s="66" t="s">
        <v>379</v>
      </c>
      <c r="I4" s="78">
        <v>0.3</v>
      </c>
      <c r="J4" s="78">
        <v>0.3</v>
      </c>
      <c r="K4" s="78">
        <v>0.05</v>
      </c>
      <c r="L4" s="78">
        <v>0.05</v>
      </c>
      <c r="M4" s="78">
        <v>0.3</v>
      </c>
    </row>
    <row r="5" spans="1:13" x14ac:dyDescent="0.3">
      <c r="A5" s="73">
        <v>3</v>
      </c>
      <c r="B5" s="81" t="s">
        <v>380</v>
      </c>
      <c r="C5" s="78">
        <v>0.3</v>
      </c>
      <c r="D5" s="78">
        <v>0.3</v>
      </c>
      <c r="E5" s="78">
        <v>0.05</v>
      </c>
      <c r="F5" s="78">
        <v>0.05</v>
      </c>
      <c r="G5" s="78">
        <v>0.3</v>
      </c>
      <c r="H5" s="66" t="s">
        <v>390</v>
      </c>
      <c r="I5" s="78">
        <v>0.3</v>
      </c>
      <c r="J5" s="78">
        <v>0.3</v>
      </c>
      <c r="K5" s="78">
        <v>0.05</v>
      </c>
      <c r="L5" s="78">
        <v>0.05</v>
      </c>
      <c r="M5" s="78">
        <v>0.3</v>
      </c>
    </row>
    <row r="6" spans="1:13" x14ac:dyDescent="0.3">
      <c r="A6" s="73">
        <v>4</v>
      </c>
      <c r="B6" s="81" t="s">
        <v>381</v>
      </c>
      <c r="C6" s="78">
        <v>0.3</v>
      </c>
      <c r="D6" s="78">
        <v>0.3</v>
      </c>
      <c r="E6" s="78">
        <v>0.05</v>
      </c>
      <c r="F6" s="78">
        <v>0.05</v>
      </c>
      <c r="G6" s="78">
        <v>0.3</v>
      </c>
      <c r="H6" s="66" t="s">
        <v>393</v>
      </c>
      <c r="I6" s="78">
        <v>0.3</v>
      </c>
      <c r="J6" s="78">
        <v>0.3</v>
      </c>
      <c r="K6" s="78">
        <v>0.05</v>
      </c>
      <c r="L6" s="78">
        <v>0.05</v>
      </c>
      <c r="M6" s="78">
        <v>0.3</v>
      </c>
    </row>
    <row r="7" spans="1:13" x14ac:dyDescent="0.3">
      <c r="A7" s="73">
        <v>5</v>
      </c>
      <c r="B7" s="81" t="s">
        <v>382</v>
      </c>
      <c r="C7" s="78">
        <v>0.3</v>
      </c>
      <c r="D7" s="78">
        <v>0.3</v>
      </c>
      <c r="E7" s="78">
        <v>0.05</v>
      </c>
      <c r="F7" s="78">
        <v>0.05</v>
      </c>
      <c r="G7" s="78">
        <v>0.3</v>
      </c>
      <c r="H7" s="66" t="s">
        <v>394</v>
      </c>
      <c r="I7" s="78">
        <v>0.3</v>
      </c>
      <c r="J7" s="78">
        <v>0.3</v>
      </c>
      <c r="K7" s="78">
        <v>0.05</v>
      </c>
      <c r="L7" s="78">
        <v>0.05</v>
      </c>
      <c r="M7" s="78">
        <v>0.3</v>
      </c>
    </row>
    <row r="8" spans="1:13" x14ac:dyDescent="0.3">
      <c r="A8" s="73">
        <v>6</v>
      </c>
      <c r="B8" s="81" t="s">
        <v>383</v>
      </c>
      <c r="C8" s="78">
        <v>0.3</v>
      </c>
      <c r="D8" s="78">
        <v>0.3</v>
      </c>
      <c r="E8" s="78">
        <v>0.05</v>
      </c>
      <c r="F8" s="78">
        <v>0.05</v>
      </c>
      <c r="G8" s="78">
        <v>0.3</v>
      </c>
      <c r="H8" s="66" t="s">
        <v>396</v>
      </c>
      <c r="I8" s="78">
        <v>0.3</v>
      </c>
      <c r="J8" s="78">
        <v>0.3</v>
      </c>
      <c r="K8" s="78">
        <v>0.05</v>
      </c>
      <c r="L8" s="78">
        <v>0.05</v>
      </c>
      <c r="M8" s="78">
        <v>0.3</v>
      </c>
    </row>
    <row r="9" spans="1:13" x14ac:dyDescent="0.3">
      <c r="A9" s="73">
        <v>7</v>
      </c>
      <c r="B9" s="81" t="s">
        <v>384</v>
      </c>
      <c r="C9" s="78">
        <v>0.3</v>
      </c>
      <c r="D9" s="78">
        <v>0.3</v>
      </c>
      <c r="E9" s="78">
        <v>0.05</v>
      </c>
      <c r="F9" s="78">
        <v>0.05</v>
      </c>
      <c r="G9" s="78">
        <v>0.3</v>
      </c>
      <c r="H9" s="66" t="s">
        <v>397</v>
      </c>
      <c r="I9" s="78">
        <v>0.3</v>
      </c>
      <c r="J9" s="78">
        <v>0.3</v>
      </c>
      <c r="K9" s="78">
        <v>0.05</v>
      </c>
      <c r="L9" s="78">
        <v>0.05</v>
      </c>
      <c r="M9" s="78">
        <v>0.3</v>
      </c>
    </row>
    <row r="10" spans="1:13" x14ac:dyDescent="0.3">
      <c r="A10" s="73">
        <v>8</v>
      </c>
      <c r="B10" s="81" t="s">
        <v>385</v>
      </c>
      <c r="C10" s="78">
        <v>0.3</v>
      </c>
      <c r="D10" s="78">
        <v>0.3</v>
      </c>
      <c r="E10" s="78">
        <v>0.05</v>
      </c>
      <c r="F10" s="78">
        <v>0.05</v>
      </c>
      <c r="G10" s="78">
        <v>0.3</v>
      </c>
      <c r="H10" s="66" t="s">
        <v>398</v>
      </c>
      <c r="I10" s="78">
        <v>0.3</v>
      </c>
      <c r="J10" s="78">
        <v>0.3</v>
      </c>
      <c r="K10" s="78">
        <v>0.05</v>
      </c>
      <c r="L10" s="78">
        <v>0.05</v>
      </c>
      <c r="M10" s="78">
        <v>0.3</v>
      </c>
    </row>
    <row r="11" spans="1:13" x14ac:dyDescent="0.3">
      <c r="A11" s="73">
        <v>9</v>
      </c>
      <c r="B11" s="81" t="s">
        <v>386</v>
      </c>
      <c r="C11" s="78">
        <v>0.3</v>
      </c>
      <c r="D11" s="78">
        <v>0.3</v>
      </c>
      <c r="E11" s="78">
        <v>0.05</v>
      </c>
      <c r="F11" s="78">
        <v>0.05</v>
      </c>
      <c r="G11" s="78">
        <v>0.3</v>
      </c>
      <c r="H11" s="66" t="s">
        <v>399</v>
      </c>
      <c r="I11" s="78">
        <v>0.3</v>
      </c>
      <c r="J11" s="78">
        <v>0.3</v>
      </c>
      <c r="K11" s="78">
        <v>0.05</v>
      </c>
      <c r="L11" s="78">
        <v>0.05</v>
      </c>
      <c r="M11" s="78">
        <v>0.3</v>
      </c>
    </row>
    <row r="12" spans="1:13" x14ac:dyDescent="0.3">
      <c r="A12" s="73">
        <v>10</v>
      </c>
      <c r="B12" s="81" t="s">
        <v>387</v>
      </c>
      <c r="C12" s="78">
        <v>0.3</v>
      </c>
      <c r="D12" s="78">
        <v>0.3</v>
      </c>
      <c r="E12" s="78">
        <v>0.05</v>
      </c>
      <c r="F12" s="78">
        <v>0.05</v>
      </c>
      <c r="G12" s="78">
        <v>0.3</v>
      </c>
      <c r="H12" s="66" t="s">
        <v>402</v>
      </c>
      <c r="I12" s="78">
        <v>0.3</v>
      </c>
      <c r="J12" s="78">
        <v>0.3</v>
      </c>
      <c r="K12" s="78">
        <v>0.05</v>
      </c>
      <c r="L12" s="78">
        <v>0.05</v>
      </c>
      <c r="M12" s="78">
        <v>0.3</v>
      </c>
    </row>
    <row r="13" spans="1:13" x14ac:dyDescent="0.3">
      <c r="A13" s="73">
        <v>11</v>
      </c>
      <c r="B13" s="81" t="s">
        <v>388</v>
      </c>
      <c r="C13" s="78">
        <v>0.3</v>
      </c>
      <c r="D13" s="78">
        <v>0.3</v>
      </c>
      <c r="E13" s="78">
        <v>0.05</v>
      </c>
      <c r="F13" s="78">
        <v>0.05</v>
      </c>
      <c r="G13" s="78">
        <v>0.3</v>
      </c>
      <c r="H13" s="66" t="s">
        <v>403</v>
      </c>
      <c r="I13" s="78">
        <v>0.3</v>
      </c>
      <c r="J13" s="78">
        <v>0.3</v>
      </c>
      <c r="K13" s="78">
        <v>0.05</v>
      </c>
      <c r="L13" s="78">
        <v>0.05</v>
      </c>
      <c r="M13" s="78">
        <v>0.3</v>
      </c>
    </row>
    <row r="14" spans="1:13" x14ac:dyDescent="0.3">
      <c r="A14" s="73">
        <v>12</v>
      </c>
      <c r="B14" s="81" t="s">
        <v>320</v>
      </c>
      <c r="C14" s="78">
        <v>0.3</v>
      </c>
      <c r="D14" s="78">
        <v>0.3</v>
      </c>
      <c r="E14" s="78">
        <v>0.05</v>
      </c>
      <c r="F14" s="78">
        <v>0.05</v>
      </c>
      <c r="G14" s="78">
        <v>0.3</v>
      </c>
      <c r="H14" s="66" t="s">
        <v>404</v>
      </c>
      <c r="I14" s="78">
        <v>0.3</v>
      </c>
      <c r="J14" s="78">
        <v>0.3</v>
      </c>
      <c r="K14" s="78">
        <v>0.05</v>
      </c>
      <c r="L14" s="78">
        <v>0.05</v>
      </c>
      <c r="M14" s="78">
        <v>0.3</v>
      </c>
    </row>
    <row r="15" spans="1:13" x14ac:dyDescent="0.3">
      <c r="A15" s="73">
        <v>13</v>
      </c>
      <c r="B15" s="81" t="s">
        <v>227</v>
      </c>
      <c r="C15" s="78">
        <v>0.3</v>
      </c>
      <c r="D15" s="78">
        <v>0.3</v>
      </c>
      <c r="E15" s="78">
        <v>0.05</v>
      </c>
      <c r="F15" s="78">
        <v>0.05</v>
      </c>
      <c r="G15" s="78">
        <v>0.3</v>
      </c>
      <c r="H15" s="66" t="s">
        <v>405</v>
      </c>
      <c r="I15" s="78">
        <v>0.3</v>
      </c>
      <c r="J15" s="78">
        <v>0.3</v>
      </c>
      <c r="K15" s="78">
        <v>0.05</v>
      </c>
      <c r="L15" s="78">
        <v>0.05</v>
      </c>
      <c r="M15" s="78">
        <v>0.3</v>
      </c>
    </row>
    <row r="16" spans="1:13" x14ac:dyDescent="0.3">
      <c r="A16" s="73">
        <v>14</v>
      </c>
      <c r="B16" s="81" t="s">
        <v>389</v>
      </c>
      <c r="C16" s="78">
        <v>0.3</v>
      </c>
      <c r="D16" s="78">
        <v>0.3</v>
      </c>
      <c r="E16" s="78">
        <v>0.05</v>
      </c>
      <c r="F16" s="78">
        <v>0.05</v>
      </c>
      <c r="G16" s="78">
        <v>0.3</v>
      </c>
      <c r="H16" s="66" t="s">
        <v>406</v>
      </c>
      <c r="I16" s="78">
        <v>0.3</v>
      </c>
      <c r="J16" s="78">
        <v>0.3</v>
      </c>
      <c r="K16" s="78">
        <v>0.05</v>
      </c>
      <c r="L16" s="78">
        <v>0.05</v>
      </c>
      <c r="M16" s="78">
        <v>0.3</v>
      </c>
    </row>
    <row r="17" spans="1:13" x14ac:dyDescent="0.3">
      <c r="A17" s="72"/>
      <c r="B17" s="74"/>
      <c r="C17" s="72"/>
      <c r="D17" s="72"/>
      <c r="E17" s="72"/>
      <c r="F17" s="72"/>
      <c r="G17" s="72"/>
      <c r="H17" s="18"/>
      <c r="I17" s="72"/>
      <c r="J17" s="72"/>
      <c r="K17" s="72"/>
      <c r="L17" s="72"/>
      <c r="M17" s="72"/>
    </row>
    <row r="18" spans="1:13" x14ac:dyDescent="0.3">
      <c r="A18" s="72"/>
      <c r="B18" s="74"/>
      <c r="C18" s="72"/>
      <c r="D18" s="72"/>
      <c r="E18" s="72"/>
      <c r="F18" s="72"/>
      <c r="G18" s="72"/>
      <c r="H18" s="74"/>
      <c r="I18" s="72"/>
      <c r="J18" s="72"/>
      <c r="K18" s="72"/>
      <c r="L18" s="72"/>
      <c r="M18" s="72"/>
    </row>
    <row r="19" spans="1:13" x14ac:dyDescent="0.3">
      <c r="A19" s="72"/>
      <c r="B19" s="74"/>
      <c r="C19" s="72"/>
      <c r="D19" s="72"/>
      <c r="E19" s="72"/>
      <c r="F19" s="72"/>
      <c r="G19" s="72"/>
      <c r="H19" s="74"/>
      <c r="I19" s="72"/>
      <c r="J19" s="72"/>
      <c r="K19" s="72"/>
      <c r="L19" s="72"/>
      <c r="M19" s="72"/>
    </row>
    <row r="20" spans="1:13" x14ac:dyDescent="0.3">
      <c r="A20" s="74" t="s">
        <v>798</v>
      </c>
      <c r="B20" s="74"/>
      <c r="C20" s="74"/>
      <c r="D20" s="74"/>
      <c r="E20" s="74"/>
      <c r="F20" s="74" t="s">
        <v>837</v>
      </c>
      <c r="G20" s="72"/>
      <c r="H20" s="74"/>
      <c r="I20" s="72"/>
      <c r="J20" s="72"/>
      <c r="K20" s="74" t="s">
        <v>838</v>
      </c>
      <c r="L20" s="72"/>
      <c r="M20" s="72"/>
    </row>
    <row r="21" spans="1:13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2E-3</v>
      </c>
      <c r="K21" s="110" t="s">
        <v>790</v>
      </c>
      <c r="L21" s="110" t="s">
        <v>802</v>
      </c>
      <c r="M21" s="110" t="s">
        <v>791</v>
      </c>
    </row>
    <row r="22" spans="1:13" x14ac:dyDescent="0.3">
      <c r="A22" s="81" t="s">
        <v>375</v>
      </c>
      <c r="B22" s="90">
        <v>8.5000000000000006E-3</v>
      </c>
      <c r="C22" s="66" t="s">
        <v>376</v>
      </c>
      <c r="D22" s="94">
        <v>8.0750000000000006E-3</v>
      </c>
      <c r="E22" s="79"/>
      <c r="F22" s="72"/>
      <c r="G22" s="72"/>
      <c r="H22" s="74"/>
      <c r="I22" s="72"/>
      <c r="J22" s="72"/>
      <c r="K22" s="87">
        <v>1</v>
      </c>
      <c r="L22" s="87" t="s">
        <v>845</v>
      </c>
      <c r="M22" s="87">
        <v>1</v>
      </c>
    </row>
    <row r="23" spans="1:13" x14ac:dyDescent="0.3">
      <c r="A23" s="81" t="s">
        <v>377</v>
      </c>
      <c r="B23" s="90">
        <v>3.7499999999999999E-3</v>
      </c>
      <c r="C23" s="66" t="s">
        <v>379</v>
      </c>
      <c r="D23" s="94">
        <v>3.5624999999999997E-3</v>
      </c>
      <c r="E23" s="79"/>
      <c r="F23" s="72"/>
      <c r="G23" s="72"/>
      <c r="H23" s="74"/>
      <c r="I23" s="72"/>
      <c r="J23" s="72"/>
      <c r="K23" s="87">
        <v>2</v>
      </c>
      <c r="L23" s="88" t="s">
        <v>844</v>
      </c>
      <c r="M23" s="87">
        <v>4</v>
      </c>
    </row>
    <row r="24" spans="1:13" x14ac:dyDescent="0.3">
      <c r="A24" s="81" t="s">
        <v>380</v>
      </c>
      <c r="B24" s="90">
        <v>2.5000000000000001E-2</v>
      </c>
      <c r="C24" s="66" t="s">
        <v>390</v>
      </c>
      <c r="D24" s="94">
        <v>2.375E-2</v>
      </c>
      <c r="E24" s="79"/>
      <c r="F24" s="72"/>
      <c r="G24" s="72"/>
      <c r="H24" s="74"/>
      <c r="I24" s="72"/>
      <c r="J24" s="72"/>
      <c r="K24" s="87">
        <v>3</v>
      </c>
      <c r="L24" s="87" t="s">
        <v>836</v>
      </c>
      <c r="M24" s="87">
        <v>5</v>
      </c>
    </row>
    <row r="25" spans="1:13" x14ac:dyDescent="0.3">
      <c r="A25" s="81" t="s">
        <v>381</v>
      </c>
      <c r="B25" s="90">
        <v>0.01</v>
      </c>
      <c r="C25" s="66" t="s">
        <v>393</v>
      </c>
      <c r="D25" s="94">
        <v>9.4999999999999998E-3</v>
      </c>
      <c r="E25" s="79"/>
      <c r="F25" s="72"/>
      <c r="G25" s="72"/>
      <c r="H25" s="74"/>
      <c r="I25" s="72"/>
      <c r="J25" s="72"/>
      <c r="K25" s="72"/>
      <c r="L25" s="72"/>
      <c r="M25" s="72"/>
    </row>
    <row r="26" spans="1:13" x14ac:dyDescent="0.3">
      <c r="A26" s="81" t="s">
        <v>382</v>
      </c>
      <c r="B26" s="90">
        <v>2.2499999999999999E-2</v>
      </c>
      <c r="C26" s="66" t="s">
        <v>394</v>
      </c>
      <c r="D26" s="94">
        <v>2.1374999999999998E-2</v>
      </c>
      <c r="E26" s="79"/>
      <c r="F26" s="72"/>
      <c r="G26" s="72"/>
      <c r="H26" s="74"/>
      <c r="I26" s="72"/>
      <c r="J26" s="72"/>
      <c r="K26" s="72"/>
      <c r="L26" s="72"/>
      <c r="M26" s="72"/>
    </row>
    <row r="27" spans="1:13" x14ac:dyDescent="0.3">
      <c r="A27" s="81" t="s">
        <v>383</v>
      </c>
      <c r="B27" s="90">
        <v>2.2499999999999999E-2</v>
      </c>
      <c r="C27" s="66" t="s">
        <v>396</v>
      </c>
      <c r="D27" s="94">
        <v>2.1374999999999998E-2</v>
      </c>
      <c r="E27" s="79"/>
      <c r="F27" s="72"/>
      <c r="G27" s="72"/>
      <c r="H27" s="74"/>
      <c r="I27" s="72"/>
      <c r="J27" s="72"/>
      <c r="K27" s="72"/>
      <c r="L27" s="72"/>
      <c r="M27" s="72"/>
    </row>
    <row r="28" spans="1:13" x14ac:dyDescent="0.3">
      <c r="A28" s="81" t="s">
        <v>384</v>
      </c>
      <c r="B28" s="90">
        <v>3.5000000000000001E-3</v>
      </c>
      <c r="C28" s="66" t="s">
        <v>397</v>
      </c>
      <c r="D28" s="94">
        <v>3.3249999999999998E-3</v>
      </c>
      <c r="E28" s="79"/>
      <c r="F28" s="72"/>
      <c r="G28" s="72"/>
      <c r="H28" s="74"/>
      <c r="I28" s="72"/>
      <c r="J28" s="72"/>
      <c r="K28" s="72"/>
      <c r="L28" s="72"/>
      <c r="M28" s="72"/>
    </row>
    <row r="29" spans="1:13" x14ac:dyDescent="0.3">
      <c r="A29" s="81" t="s">
        <v>385</v>
      </c>
      <c r="B29" s="90">
        <v>2.7499999999999998E-3</v>
      </c>
      <c r="C29" s="66" t="s">
        <v>398</v>
      </c>
      <c r="D29" s="94">
        <v>2.6124999999999998E-3</v>
      </c>
      <c r="E29" s="79"/>
      <c r="F29" s="72"/>
      <c r="G29" s="72"/>
      <c r="H29" s="74"/>
      <c r="I29" s="72"/>
      <c r="J29" s="72"/>
      <c r="K29" s="72"/>
      <c r="L29" s="72"/>
      <c r="M29" s="72"/>
    </row>
    <row r="30" spans="1:13" x14ac:dyDescent="0.3">
      <c r="A30" s="81" t="s">
        <v>386</v>
      </c>
      <c r="B30" s="90">
        <v>8.9999999999999993E-3</v>
      </c>
      <c r="C30" s="66" t="s">
        <v>399</v>
      </c>
      <c r="D30" s="94">
        <v>8.5499999999999986E-3</v>
      </c>
      <c r="E30" s="79"/>
      <c r="F30" s="72"/>
      <c r="G30" s="72"/>
      <c r="H30" s="74"/>
      <c r="I30" s="72"/>
      <c r="J30" s="72"/>
      <c r="K30" s="72"/>
      <c r="L30" s="72"/>
      <c r="M30" s="72"/>
    </row>
    <row r="31" spans="1:13" x14ac:dyDescent="0.3">
      <c r="A31" s="81" t="s">
        <v>387</v>
      </c>
      <c r="B31" s="90">
        <v>8.5000000000000006E-3</v>
      </c>
      <c r="C31" s="66" t="s">
        <v>402</v>
      </c>
      <c r="D31" s="94">
        <v>8.0750000000000006E-3</v>
      </c>
      <c r="E31" s="79"/>
      <c r="F31" s="72"/>
      <c r="G31" s="72"/>
      <c r="H31" s="74"/>
      <c r="I31" s="72"/>
      <c r="J31" s="72"/>
      <c r="K31" s="72"/>
      <c r="L31" s="72"/>
      <c r="M31" s="72"/>
    </row>
    <row r="32" spans="1:13" x14ac:dyDescent="0.3">
      <c r="A32" s="81" t="s">
        <v>388</v>
      </c>
      <c r="B32" s="90">
        <v>1.2E-2</v>
      </c>
      <c r="C32" s="66" t="s">
        <v>403</v>
      </c>
      <c r="D32" s="94">
        <v>1.14E-2</v>
      </c>
      <c r="E32" s="79"/>
      <c r="F32" s="72"/>
      <c r="G32" s="72"/>
      <c r="H32" s="74"/>
      <c r="I32" s="72"/>
      <c r="J32" s="72"/>
      <c r="K32" s="72"/>
      <c r="L32" s="72"/>
      <c r="M32" s="72"/>
    </row>
    <row r="33" spans="1:13" x14ac:dyDescent="0.3">
      <c r="A33" s="81" t="s">
        <v>320</v>
      </c>
      <c r="B33" s="90">
        <v>8.9999999999999993E-3</v>
      </c>
      <c r="C33" s="66" t="s">
        <v>404</v>
      </c>
      <c r="D33" s="94">
        <v>8.5499999999999986E-3</v>
      </c>
      <c r="E33" s="79"/>
      <c r="F33" s="72"/>
      <c r="G33" s="72"/>
      <c r="H33" s="74"/>
      <c r="I33" s="72"/>
      <c r="J33" s="72"/>
      <c r="K33" s="72"/>
      <c r="L33" s="72"/>
      <c r="M33" s="72"/>
    </row>
    <row r="34" spans="1:13" x14ac:dyDescent="0.3">
      <c r="A34" s="81" t="s">
        <v>227</v>
      </c>
      <c r="B34" s="90">
        <v>2.1499999999999998E-2</v>
      </c>
      <c r="C34" s="66" t="s">
        <v>405</v>
      </c>
      <c r="D34" s="94">
        <v>2.0424999999999999E-2</v>
      </c>
      <c r="E34" s="79"/>
      <c r="F34" s="72"/>
      <c r="G34" s="72"/>
      <c r="H34" s="74"/>
      <c r="I34" s="72"/>
      <c r="J34" s="72"/>
      <c r="K34" s="72"/>
      <c r="L34" s="72"/>
      <c r="M34" s="72"/>
    </row>
    <row r="35" spans="1:13" x14ac:dyDescent="0.3">
      <c r="A35" s="81" t="s">
        <v>389</v>
      </c>
      <c r="B35" s="90">
        <v>4.0000000000000001E-3</v>
      </c>
      <c r="C35" s="66" t="s">
        <v>406</v>
      </c>
      <c r="D35" s="94">
        <v>3.8E-3</v>
      </c>
      <c r="E35" s="79"/>
      <c r="F35" s="72"/>
      <c r="G35" s="72"/>
      <c r="H35" s="74"/>
      <c r="I35" s="72"/>
      <c r="J35" s="72"/>
      <c r="K35" s="72"/>
      <c r="L35" s="72"/>
      <c r="M35" s="72"/>
    </row>
    <row r="36" spans="1:13" x14ac:dyDescent="0.3">
      <c r="A36" s="72"/>
      <c r="B36" s="74"/>
      <c r="C36" s="72"/>
      <c r="D36" s="72"/>
      <c r="E36" s="72"/>
      <c r="F36" s="72"/>
      <c r="G36" s="72"/>
      <c r="H36" s="74"/>
      <c r="I36" s="72"/>
      <c r="J36" s="72"/>
      <c r="K36" s="72"/>
      <c r="L36" s="72"/>
      <c r="M36" s="72"/>
    </row>
    <row r="37" spans="1:13" x14ac:dyDescent="0.3">
      <c r="A37" s="72"/>
      <c r="B37" s="74"/>
      <c r="C37" s="72"/>
      <c r="D37" s="72"/>
      <c r="E37" s="72"/>
      <c r="F37" s="72"/>
      <c r="G37" s="72"/>
      <c r="H37" s="74"/>
      <c r="I37" s="72"/>
      <c r="J37" s="72"/>
      <c r="K37" s="72"/>
      <c r="L37" s="72"/>
      <c r="M37" s="72"/>
    </row>
    <row r="38" spans="1:13" x14ac:dyDescent="0.3">
      <c r="A38" s="38"/>
      <c r="B38" s="38"/>
      <c r="C38" s="38"/>
      <c r="D38" s="38"/>
      <c r="E38" s="72"/>
      <c r="F38" s="72"/>
      <c r="G38" s="72"/>
      <c r="H38" s="74"/>
      <c r="I38" s="72"/>
      <c r="J38" s="72"/>
      <c r="K38" s="72"/>
      <c r="L38" s="72"/>
      <c r="M38" s="72"/>
    </row>
    <row r="39" spans="1:13" x14ac:dyDescent="0.3">
      <c r="A39" s="38"/>
      <c r="B39" s="38"/>
      <c r="C39" s="38"/>
      <c r="D39" s="38"/>
      <c r="E39" s="19"/>
      <c r="F39" s="19"/>
      <c r="G39" s="19"/>
      <c r="H39" s="38"/>
      <c r="I39" s="20"/>
      <c r="J39" s="72"/>
      <c r="K39" s="72"/>
      <c r="L39" s="72"/>
      <c r="M39" s="72"/>
    </row>
    <row r="40" spans="1:13" x14ac:dyDescent="0.3">
      <c r="A40" s="84" t="s">
        <v>876</v>
      </c>
      <c r="B40" s="84"/>
      <c r="C40" s="84"/>
      <c r="D40" s="84"/>
      <c r="E40" s="19"/>
      <c r="F40" s="19"/>
      <c r="G40" s="19"/>
      <c r="H40" s="38"/>
      <c r="I40" s="20"/>
      <c r="J40" s="72"/>
      <c r="K40" s="72"/>
      <c r="L40" s="72"/>
      <c r="M40" s="72"/>
    </row>
    <row r="41" spans="1:13" s="109" customFormat="1" ht="86.4" x14ac:dyDescent="0.3">
      <c r="A41" s="16" t="s">
        <v>783</v>
      </c>
      <c r="B41" s="39" t="s">
        <v>839</v>
      </c>
      <c r="C41" s="39" t="s">
        <v>840</v>
      </c>
      <c r="D41" s="39" t="s">
        <v>783</v>
      </c>
      <c r="E41" s="39" t="s">
        <v>839</v>
      </c>
      <c r="F41" s="39" t="s">
        <v>840</v>
      </c>
    </row>
    <row r="42" spans="1:13" x14ac:dyDescent="0.3">
      <c r="A42" s="81" t="s">
        <v>375</v>
      </c>
      <c r="B42" s="90">
        <v>8.5000000000000006E-3</v>
      </c>
      <c r="C42" s="93">
        <v>6.9298905368904888</v>
      </c>
      <c r="D42" s="66" t="s">
        <v>376</v>
      </c>
      <c r="E42" s="94">
        <v>8.0750000000000006E-3</v>
      </c>
      <c r="F42" s="95">
        <v>6.9298905368904888</v>
      </c>
      <c r="L42" s="72"/>
      <c r="M42" s="72"/>
    </row>
    <row r="43" spans="1:13" x14ac:dyDescent="0.3">
      <c r="A43" s="81" t="s">
        <v>377</v>
      </c>
      <c r="B43" s="90">
        <v>3.7499999999999999E-3</v>
      </c>
      <c r="C43" s="95">
        <v>7.9094591531884202</v>
      </c>
      <c r="D43" s="66" t="s">
        <v>379</v>
      </c>
      <c r="E43" s="94">
        <v>3.5624999999999997E-3</v>
      </c>
      <c r="F43" s="95">
        <v>7.9094591531884202</v>
      </c>
      <c r="L43" s="72"/>
      <c r="M43" s="72"/>
    </row>
    <row r="44" spans="1:13" x14ac:dyDescent="0.3">
      <c r="A44" s="81" t="s">
        <v>380</v>
      </c>
      <c r="B44" s="90">
        <v>2.5000000000000001E-2</v>
      </c>
      <c r="C44" s="95">
        <v>13.710317309519285</v>
      </c>
      <c r="D44" s="66" t="s">
        <v>390</v>
      </c>
      <c r="E44" s="94">
        <v>2.375E-2</v>
      </c>
      <c r="F44" s="95">
        <v>13.710317309519285</v>
      </c>
      <c r="L44" s="72"/>
      <c r="M44" s="72"/>
    </row>
    <row r="45" spans="1:13" x14ac:dyDescent="0.3">
      <c r="A45" s="81" t="s">
        <v>381</v>
      </c>
      <c r="B45" s="90">
        <v>0.01</v>
      </c>
      <c r="C45" s="95">
        <v>4.8491738337242642</v>
      </c>
      <c r="D45" s="66" t="s">
        <v>393</v>
      </c>
      <c r="E45" s="94">
        <v>9.4999999999999998E-3</v>
      </c>
      <c r="F45" s="95">
        <v>4.8491738337242642</v>
      </c>
      <c r="L45" s="72"/>
      <c r="M45" s="72"/>
    </row>
    <row r="46" spans="1:13" x14ac:dyDescent="0.3">
      <c r="A46" s="81" t="s">
        <v>382</v>
      </c>
      <c r="B46" s="90">
        <v>2.2499999999999999E-2</v>
      </c>
      <c r="C46" s="95">
        <v>9.8352372199885121</v>
      </c>
      <c r="D46" s="66" t="s">
        <v>394</v>
      </c>
      <c r="E46" s="94">
        <v>2.1374999999999998E-2</v>
      </c>
      <c r="F46" s="95">
        <v>9.8352372199885121</v>
      </c>
      <c r="L46" s="72"/>
      <c r="M46" s="72"/>
    </row>
    <row r="47" spans="1:13" x14ac:dyDescent="0.3">
      <c r="A47" s="81" t="s">
        <v>383</v>
      </c>
      <c r="B47" s="90">
        <v>2.2499999999999999E-2</v>
      </c>
      <c r="C47" s="95">
        <v>18.217702508657826</v>
      </c>
      <c r="D47" s="66" t="s">
        <v>396</v>
      </c>
      <c r="E47" s="94">
        <v>2.1374999999999998E-2</v>
      </c>
      <c r="F47" s="95">
        <v>18.217702508657826</v>
      </c>
      <c r="L47" s="72"/>
      <c r="M47" s="72"/>
    </row>
    <row r="48" spans="1:13" x14ac:dyDescent="0.3">
      <c r="A48" s="81" t="s">
        <v>384</v>
      </c>
      <c r="B48" s="90">
        <v>3.5000000000000001E-3</v>
      </c>
      <c r="C48" s="95">
        <v>6.1301710730948678</v>
      </c>
      <c r="D48" s="66" t="s">
        <v>397</v>
      </c>
      <c r="E48" s="94">
        <v>3.3249999999999998E-3</v>
      </c>
      <c r="F48" s="95">
        <v>6.1301710730948678</v>
      </c>
      <c r="L48" s="72"/>
      <c r="M48" s="72"/>
    </row>
    <row r="49" spans="1:13" x14ac:dyDescent="0.3">
      <c r="A49" s="81" t="s">
        <v>385</v>
      </c>
      <c r="B49" s="90">
        <v>2.7499999999999998E-3</v>
      </c>
      <c r="C49" s="95">
        <v>3.0191960215499378</v>
      </c>
      <c r="D49" s="66" t="s">
        <v>398</v>
      </c>
      <c r="E49" s="94">
        <v>2.6124999999999998E-3</v>
      </c>
      <c r="F49" s="95">
        <v>3.0191960215499378</v>
      </c>
      <c r="L49" s="72"/>
      <c r="M49" s="72"/>
    </row>
    <row r="50" spans="1:13" x14ac:dyDescent="0.3">
      <c r="A50" s="81" t="s">
        <v>386</v>
      </c>
      <c r="B50" s="90">
        <v>8.9999999999999993E-3</v>
      </c>
      <c r="C50" s="95">
        <v>7.2122058236936573</v>
      </c>
      <c r="D50" s="66" t="s">
        <v>399</v>
      </c>
      <c r="E50" s="94">
        <v>8.5499999999999986E-3</v>
      </c>
      <c r="F50" s="95">
        <v>7.2122058236936573</v>
      </c>
      <c r="L50" s="72"/>
      <c r="M50" s="72"/>
    </row>
    <row r="51" spans="1:13" x14ac:dyDescent="0.3">
      <c r="A51" s="81" t="s">
        <v>387</v>
      </c>
      <c r="B51" s="90">
        <v>8.5000000000000006E-3</v>
      </c>
      <c r="C51" s="95">
        <v>5.1813366916588564</v>
      </c>
      <c r="D51" s="66" t="s">
        <v>402</v>
      </c>
      <c r="E51" s="94">
        <v>8.0750000000000006E-3</v>
      </c>
      <c r="F51" s="95">
        <v>5.1813366916588564</v>
      </c>
      <c r="L51" s="72"/>
      <c r="M51" s="72"/>
    </row>
    <row r="52" spans="1:13" x14ac:dyDescent="0.3">
      <c r="A52" s="81" t="s">
        <v>388</v>
      </c>
      <c r="B52" s="90">
        <v>1.2E-2</v>
      </c>
      <c r="C52" s="95">
        <v>4.4954224598930477</v>
      </c>
      <c r="D52" s="66" t="s">
        <v>403</v>
      </c>
      <c r="E52" s="94">
        <v>1.14E-2</v>
      </c>
      <c r="F52" s="95">
        <v>4.4954224598930477</v>
      </c>
      <c r="L52" s="72"/>
      <c r="M52" s="72"/>
    </row>
    <row r="53" spans="1:13" x14ac:dyDescent="0.3">
      <c r="A53" s="81" t="s">
        <v>320</v>
      </c>
      <c r="B53" s="90">
        <v>8.9999999999999993E-3</v>
      </c>
      <c r="C53" s="95">
        <v>7.9274534735868691</v>
      </c>
      <c r="D53" s="66" t="s">
        <v>404</v>
      </c>
      <c r="E53" s="94">
        <v>8.5499999999999986E-3</v>
      </c>
      <c r="F53" s="95">
        <v>7.9274534735868691</v>
      </c>
      <c r="L53" s="72"/>
      <c r="M53" s="72"/>
    </row>
    <row r="54" spans="1:13" x14ac:dyDescent="0.3">
      <c r="A54" s="81" t="s">
        <v>227</v>
      </c>
      <c r="B54" s="90">
        <v>2.1499999999999998E-2</v>
      </c>
      <c r="C54" s="95">
        <v>6.3527413343272459</v>
      </c>
      <c r="D54" s="66" t="s">
        <v>405</v>
      </c>
      <c r="E54" s="94">
        <v>2.0424999999999999E-2</v>
      </c>
      <c r="F54" s="95">
        <v>6.3527413343272459</v>
      </c>
      <c r="L54" s="72"/>
      <c r="M54" s="72"/>
    </row>
    <row r="55" spans="1:13" x14ac:dyDescent="0.3">
      <c r="A55" s="81" t="s">
        <v>389</v>
      </c>
      <c r="B55" s="90">
        <v>4.0000000000000001E-3</v>
      </c>
      <c r="C55" s="95">
        <v>2.1948438387279956</v>
      </c>
      <c r="D55" s="66" t="s">
        <v>406</v>
      </c>
      <c r="E55" s="94">
        <v>3.8E-3</v>
      </c>
      <c r="F55" s="95">
        <v>2.1948438387279956</v>
      </c>
      <c r="L55" s="72"/>
      <c r="M55" s="72"/>
    </row>
    <row r="56" spans="1:13" x14ac:dyDescent="0.3">
      <c r="A56" s="82"/>
      <c r="B56" s="84"/>
      <c r="C56" s="82"/>
      <c r="D56" s="82"/>
      <c r="E56" s="72"/>
      <c r="F56" s="72"/>
      <c r="G56" s="72"/>
      <c r="H56" s="74"/>
      <c r="I56" s="72"/>
      <c r="J56" s="72"/>
      <c r="K56" s="72"/>
      <c r="L56" s="72"/>
      <c r="M56" s="72"/>
    </row>
    <row r="57" spans="1:13" x14ac:dyDescent="0.3">
      <c r="A57" s="72"/>
      <c r="B57" s="74"/>
      <c r="C57" s="72"/>
      <c r="D57" s="72"/>
      <c r="E57" s="72"/>
      <c r="F57" s="72"/>
      <c r="G57" s="72"/>
      <c r="H57" s="74"/>
      <c r="I57" s="72"/>
      <c r="J57" s="72"/>
      <c r="K57" s="72"/>
      <c r="L57" s="72"/>
      <c r="M57" s="72"/>
    </row>
    <row r="58" spans="1:13" x14ac:dyDescent="0.3">
      <c r="A58" s="72"/>
      <c r="B58" s="74"/>
      <c r="C58" s="72"/>
      <c r="D58" s="72"/>
      <c r="E58" s="72"/>
      <c r="F58" s="72"/>
      <c r="G58" s="72"/>
      <c r="H58" s="74"/>
      <c r="I58" s="72"/>
      <c r="J58" s="72"/>
      <c r="K58" s="72"/>
      <c r="L58" s="72"/>
      <c r="M58" s="72"/>
    </row>
    <row r="59" spans="1:13" x14ac:dyDescent="0.3">
      <c r="A59" s="72"/>
      <c r="B59" s="74"/>
      <c r="C59" s="72"/>
      <c r="D59" s="72"/>
      <c r="E59" s="72"/>
      <c r="F59" s="72"/>
      <c r="G59" s="72"/>
      <c r="H59" s="74"/>
      <c r="I59" s="72"/>
      <c r="J59" s="72"/>
      <c r="K59" s="72"/>
      <c r="L59" s="72"/>
      <c r="M59" s="72"/>
    </row>
    <row r="60" spans="1:13" x14ac:dyDescent="0.3">
      <c r="A60" s="72"/>
      <c r="B60" s="74"/>
      <c r="C60" s="72"/>
      <c r="D60" s="72"/>
      <c r="E60" s="72"/>
      <c r="F60" s="72"/>
      <c r="G60" s="72"/>
      <c r="H60" s="74"/>
      <c r="I60" s="72"/>
      <c r="J60" s="72"/>
      <c r="K60" s="72"/>
      <c r="L60" s="72"/>
      <c r="M60" s="72"/>
    </row>
    <row r="61" spans="1:13" x14ac:dyDescent="0.3">
      <c r="A61" s="72"/>
      <c r="B61" s="74"/>
      <c r="C61" s="72"/>
      <c r="D61" s="72"/>
      <c r="E61" s="72"/>
      <c r="F61" s="72"/>
      <c r="G61" s="72"/>
      <c r="H61" s="74"/>
      <c r="I61" s="72"/>
      <c r="J61" s="72"/>
      <c r="K61" s="72"/>
      <c r="L61" s="72"/>
      <c r="M61" s="72"/>
    </row>
    <row r="62" spans="1:13" x14ac:dyDescent="0.3">
      <c r="A62" s="72"/>
      <c r="B62" s="74"/>
      <c r="C62" s="72"/>
      <c r="D62" s="72"/>
      <c r="E62" s="72"/>
      <c r="F62" s="72"/>
      <c r="G62" s="72"/>
      <c r="H62" s="74"/>
      <c r="I62" s="72"/>
      <c r="J62" s="72"/>
      <c r="K62" s="72"/>
      <c r="L62" s="72"/>
      <c r="M62" s="72"/>
    </row>
    <row r="63" spans="1:13" x14ac:dyDescent="0.3">
      <c r="A63" s="72"/>
      <c r="B63" s="74"/>
      <c r="C63" s="72"/>
      <c r="D63" s="72"/>
      <c r="E63" s="72"/>
      <c r="F63" s="72"/>
      <c r="G63" s="72"/>
      <c r="H63" s="74"/>
      <c r="I63" s="72"/>
      <c r="J63" s="72"/>
      <c r="K63" s="72"/>
      <c r="L63" s="72"/>
      <c r="M63" s="72"/>
    </row>
    <row r="64" spans="1:13" x14ac:dyDescent="0.3">
      <c r="A64" s="72"/>
      <c r="B64" s="74"/>
      <c r="C64" s="72"/>
      <c r="D64" s="72"/>
      <c r="E64" s="72"/>
      <c r="F64" s="72"/>
      <c r="G64" s="72"/>
      <c r="H64" s="74"/>
      <c r="I64" s="72"/>
      <c r="J64" s="72"/>
      <c r="K64" s="72"/>
      <c r="L64" s="72"/>
      <c r="M64" s="72"/>
    </row>
    <row r="65" spans="1:13" x14ac:dyDescent="0.3">
      <c r="A65" s="72"/>
      <c r="B65" s="74"/>
      <c r="C65" s="72"/>
      <c r="D65" s="72"/>
      <c r="E65" s="72"/>
      <c r="F65" s="72"/>
      <c r="G65" s="72"/>
      <c r="H65" s="74"/>
      <c r="I65" s="72"/>
      <c r="J65" s="72"/>
      <c r="K65" s="72"/>
      <c r="L65" s="72"/>
      <c r="M65" s="72"/>
    </row>
    <row r="66" spans="1:13" x14ac:dyDescent="0.3">
      <c r="A66" s="72"/>
      <c r="B66" s="74"/>
      <c r="C66" s="72"/>
      <c r="D66" s="72"/>
      <c r="E66" s="72"/>
      <c r="F66" s="72"/>
      <c r="G66" s="72"/>
      <c r="H66" s="74"/>
      <c r="I66" s="72"/>
      <c r="J66" s="72"/>
      <c r="K66" s="72"/>
      <c r="L66" s="72"/>
      <c r="M66" s="72"/>
    </row>
    <row r="67" spans="1:13" x14ac:dyDescent="0.3">
      <c r="A67" s="72"/>
      <c r="B67" s="74"/>
      <c r="C67" s="72"/>
      <c r="D67" s="72"/>
      <c r="E67" s="72"/>
      <c r="F67" s="72"/>
      <c r="G67" s="72"/>
      <c r="H67" s="74"/>
      <c r="I67" s="72"/>
      <c r="J67" s="72"/>
      <c r="K67" s="72"/>
      <c r="L67" s="72"/>
      <c r="M67" s="72"/>
    </row>
    <row r="68" spans="1:13" x14ac:dyDescent="0.3">
      <c r="A68" s="72"/>
      <c r="B68" s="74"/>
      <c r="C68" s="72"/>
      <c r="D68" s="72"/>
      <c r="E68" s="72"/>
      <c r="F68" s="72"/>
      <c r="G68" s="72"/>
      <c r="H68" s="74"/>
      <c r="I68" s="72"/>
      <c r="J68" s="72"/>
      <c r="K68" s="72"/>
      <c r="L68" s="72"/>
      <c r="M68" s="72"/>
    </row>
    <row r="69" spans="1:13" x14ac:dyDescent="0.3">
      <c r="A69" s="72"/>
      <c r="B69" s="74"/>
      <c r="C69" s="72"/>
      <c r="D69" s="72"/>
      <c r="E69" s="72"/>
      <c r="F69" s="72"/>
      <c r="G69" s="72"/>
      <c r="H69" s="74"/>
      <c r="I69" s="72"/>
      <c r="J69" s="72"/>
      <c r="K69" s="72"/>
      <c r="L69" s="72"/>
      <c r="M69" s="72"/>
    </row>
    <row r="70" spans="1:13" x14ac:dyDescent="0.3">
      <c r="A70" s="72"/>
      <c r="B70" s="74"/>
      <c r="C70" s="72"/>
      <c r="D70" s="72"/>
      <c r="E70" s="72"/>
      <c r="F70" s="72"/>
      <c r="G70" s="72"/>
      <c r="H70" s="74"/>
      <c r="I70" s="72"/>
      <c r="J70" s="72"/>
      <c r="K70" s="72"/>
      <c r="L70" s="72"/>
      <c r="M70" s="72"/>
    </row>
    <row r="71" spans="1:13" x14ac:dyDescent="0.3">
      <c r="A71" s="72"/>
      <c r="B71" s="74"/>
      <c r="C71" s="72"/>
      <c r="D71" s="72"/>
      <c r="E71" s="72"/>
      <c r="F71" s="72"/>
      <c r="G71" s="72"/>
      <c r="H71" s="74"/>
      <c r="I71" s="72"/>
      <c r="J71" s="72"/>
      <c r="K71" s="72"/>
      <c r="L71" s="72"/>
      <c r="M71" s="72"/>
    </row>
    <row r="72" spans="1:13" x14ac:dyDescent="0.3">
      <c r="A72" s="72"/>
      <c r="B72" s="74"/>
      <c r="C72" s="72"/>
      <c r="D72" s="72"/>
      <c r="E72" s="72"/>
      <c r="F72" s="72"/>
      <c r="G72" s="72"/>
      <c r="H72" s="74"/>
      <c r="I72" s="72"/>
      <c r="J72" s="72"/>
      <c r="K72" s="72"/>
      <c r="L72" s="72"/>
      <c r="M72" s="72"/>
    </row>
    <row r="73" spans="1:13" x14ac:dyDescent="0.3">
      <c r="A73" s="72"/>
      <c r="B73" s="74"/>
      <c r="C73" s="72"/>
      <c r="D73" s="72"/>
      <c r="E73" s="72"/>
      <c r="F73" s="72"/>
      <c r="G73" s="72"/>
      <c r="H73" s="74"/>
      <c r="I73" s="72"/>
      <c r="J73" s="72"/>
      <c r="K73" s="72"/>
      <c r="L73" s="72"/>
      <c r="M73" s="72"/>
    </row>
    <row r="74" spans="1:13" x14ac:dyDescent="0.3">
      <c r="A74" s="72"/>
      <c r="B74" s="74"/>
      <c r="C74" s="72"/>
      <c r="D74" s="72"/>
      <c r="E74" s="72"/>
      <c r="F74" s="72"/>
      <c r="G74" s="72"/>
      <c r="H74" s="74"/>
      <c r="I74" s="72"/>
      <c r="J74" s="72"/>
      <c r="K74" s="72"/>
      <c r="L74" s="72"/>
      <c r="M74" s="72"/>
    </row>
    <row r="75" spans="1:13" x14ac:dyDescent="0.3">
      <c r="A75" s="72"/>
      <c r="B75" s="74"/>
      <c r="C75" s="72"/>
      <c r="D75" s="72"/>
      <c r="E75" s="72"/>
      <c r="F75" s="72"/>
      <c r="G75" s="72"/>
      <c r="H75" s="74"/>
      <c r="I75" s="72"/>
      <c r="J75" s="72"/>
      <c r="K75" s="72"/>
      <c r="L75" s="72"/>
      <c r="M75" s="72"/>
    </row>
    <row r="76" spans="1:13" x14ac:dyDescent="0.3">
      <c r="A76" s="72"/>
      <c r="B76" s="74"/>
      <c r="C76" s="72"/>
      <c r="D76" s="72"/>
      <c r="E76" s="72"/>
      <c r="F76" s="72"/>
      <c r="G76" s="72"/>
      <c r="H76" s="74"/>
      <c r="I76" s="72"/>
      <c r="J76" s="72"/>
      <c r="K76" s="72"/>
      <c r="L76" s="72"/>
      <c r="M76" s="72"/>
    </row>
    <row r="77" spans="1:13" x14ac:dyDescent="0.3">
      <c r="A77" s="72"/>
      <c r="B77" s="74"/>
      <c r="C77" s="72"/>
      <c r="D77" s="72"/>
      <c r="E77" s="72"/>
      <c r="F77" s="72"/>
      <c r="G77" s="72"/>
      <c r="H77" s="74"/>
      <c r="I77" s="72"/>
      <c r="J77" s="72"/>
      <c r="K77" s="72"/>
      <c r="L77" s="72"/>
      <c r="M77" s="72"/>
    </row>
    <row r="78" spans="1:13" x14ac:dyDescent="0.3">
      <c r="A78" s="72"/>
      <c r="B78" s="74"/>
      <c r="C78" s="72"/>
      <c r="D78" s="72"/>
      <c r="E78" s="72"/>
      <c r="F78" s="72"/>
      <c r="G78" s="72"/>
      <c r="H78" s="74"/>
      <c r="I78" s="72"/>
      <c r="J78" s="72"/>
      <c r="K78" s="72"/>
      <c r="L78" s="72"/>
      <c r="M78" s="72"/>
    </row>
    <row r="79" spans="1:13" x14ac:dyDescent="0.3">
      <c r="A79" s="72"/>
      <c r="B79" s="74"/>
      <c r="C79" s="72"/>
      <c r="D79" s="72"/>
      <c r="E79" s="72"/>
      <c r="F79" s="72"/>
      <c r="G79" s="72"/>
      <c r="H79" s="74"/>
      <c r="I79" s="72"/>
      <c r="J79" s="72"/>
      <c r="K79" s="72"/>
      <c r="L79" s="72"/>
      <c r="M79" s="72"/>
    </row>
    <row r="80" spans="1:13" x14ac:dyDescent="0.3">
      <c r="A80" s="72"/>
      <c r="B80" s="74"/>
      <c r="C80" s="72"/>
      <c r="D80" s="72"/>
      <c r="E80" s="72"/>
      <c r="F80" s="72"/>
      <c r="G80" s="72"/>
      <c r="H80" s="74"/>
      <c r="I80" s="72"/>
      <c r="J80" s="72"/>
      <c r="K80" s="72"/>
      <c r="L80" s="72"/>
      <c r="M80" s="72"/>
    </row>
    <row r="81" spans="1:13" x14ac:dyDescent="0.3">
      <c r="A81" s="72"/>
      <c r="B81" s="74"/>
      <c r="C81" s="72"/>
      <c r="D81" s="72"/>
      <c r="E81" s="72"/>
      <c r="F81" s="72"/>
      <c r="G81" s="72"/>
      <c r="H81" s="74"/>
      <c r="I81" s="72"/>
      <c r="J81" s="72"/>
      <c r="K81" s="72"/>
      <c r="L81" s="72"/>
      <c r="M81" s="72"/>
    </row>
    <row r="82" spans="1:13" x14ac:dyDescent="0.3">
      <c r="A82" s="72"/>
      <c r="B82" s="74"/>
      <c r="C82" s="72"/>
      <c r="D82" s="72"/>
      <c r="E82" s="72"/>
      <c r="F82" s="72"/>
      <c r="G82" s="72"/>
      <c r="H82" s="74"/>
      <c r="I82" s="72"/>
      <c r="J82" s="72"/>
      <c r="K82" s="72"/>
      <c r="L82" s="72"/>
      <c r="M82" s="72"/>
    </row>
    <row r="83" spans="1:13" x14ac:dyDescent="0.3">
      <c r="A83" s="72"/>
      <c r="B83" s="74"/>
      <c r="C83" s="72"/>
      <c r="D83" s="72"/>
      <c r="E83" s="72"/>
      <c r="F83" s="72"/>
      <c r="G83" s="72"/>
      <c r="H83" s="74"/>
      <c r="I83" s="72"/>
      <c r="J83" s="72"/>
      <c r="K83" s="72"/>
      <c r="L83" s="72"/>
      <c r="M83" s="72"/>
    </row>
    <row r="84" spans="1:13" x14ac:dyDescent="0.3">
      <c r="A84" s="72"/>
      <c r="B84" s="74"/>
      <c r="C84" s="72"/>
      <c r="D84" s="72"/>
      <c r="E84" s="72"/>
      <c r="F84" s="72"/>
      <c r="G84" s="72"/>
      <c r="H84" s="74"/>
      <c r="I84" s="72"/>
      <c r="J84" s="72"/>
      <c r="K84" s="72"/>
      <c r="L84" s="72"/>
      <c r="M84" s="72"/>
    </row>
    <row r="85" spans="1:13" x14ac:dyDescent="0.3">
      <c r="A85" s="72"/>
      <c r="B85" s="74"/>
      <c r="C85" s="72"/>
      <c r="D85" s="72"/>
      <c r="E85" s="72"/>
      <c r="F85" s="72"/>
      <c r="G85" s="72"/>
      <c r="H85" s="74"/>
      <c r="I85" s="72"/>
      <c r="J85" s="72"/>
      <c r="K85" s="72"/>
      <c r="L85" s="72"/>
      <c r="M85" s="72"/>
    </row>
    <row r="86" spans="1:13" x14ac:dyDescent="0.3">
      <c r="A86" s="72"/>
      <c r="B86" s="74"/>
      <c r="C86" s="72"/>
      <c r="D86" s="72"/>
      <c r="E86" s="72"/>
      <c r="F86" s="72"/>
      <c r="G86" s="72"/>
      <c r="H86" s="74"/>
      <c r="I86" s="72"/>
      <c r="J86" s="72"/>
      <c r="K86" s="72"/>
      <c r="L86" s="72"/>
      <c r="M86" s="72"/>
    </row>
    <row r="87" spans="1:13" x14ac:dyDescent="0.3">
      <c r="A87" s="72"/>
      <c r="B87" s="74"/>
      <c r="C87" s="72"/>
      <c r="D87" s="72"/>
      <c r="E87" s="72"/>
      <c r="F87" s="72"/>
      <c r="G87" s="72"/>
      <c r="H87" s="74"/>
      <c r="I87" s="72"/>
      <c r="J87" s="72"/>
      <c r="K87" s="72"/>
      <c r="L87" s="72"/>
      <c r="M87" s="72"/>
    </row>
    <row r="88" spans="1:13" x14ac:dyDescent="0.3">
      <c r="A88" s="72"/>
      <c r="B88" s="74"/>
      <c r="C88" s="72"/>
      <c r="D88" s="72"/>
      <c r="E88" s="72"/>
      <c r="F88" s="72"/>
      <c r="G88" s="72"/>
      <c r="H88" s="74"/>
      <c r="I88" s="72"/>
      <c r="J88" s="72"/>
      <c r="K88" s="72"/>
      <c r="L88" s="72"/>
      <c r="M88" s="72"/>
    </row>
    <row r="89" spans="1:13" x14ac:dyDescent="0.3">
      <c r="A89" s="72"/>
      <c r="B89" s="74"/>
      <c r="C89" s="72"/>
      <c r="D89" s="72"/>
      <c r="E89" s="72"/>
      <c r="F89" s="72"/>
      <c r="G89" s="72"/>
      <c r="H89" s="74"/>
      <c r="I89" s="72"/>
      <c r="J89" s="72"/>
      <c r="K89" s="72"/>
      <c r="L89" s="72"/>
      <c r="M89" s="72"/>
    </row>
    <row r="90" spans="1:13" x14ac:dyDescent="0.3">
      <c r="A90" s="72"/>
      <c r="B90" s="74"/>
      <c r="C90" s="72"/>
      <c r="D90" s="72"/>
      <c r="E90" s="72"/>
      <c r="F90" s="72"/>
      <c r="G90" s="72"/>
      <c r="H90" s="74"/>
      <c r="I90" s="72"/>
      <c r="J90" s="72"/>
      <c r="K90" s="72"/>
      <c r="L90" s="72"/>
      <c r="M90" s="72"/>
    </row>
    <row r="91" spans="1:13" x14ac:dyDescent="0.3">
      <c r="A91" s="72"/>
      <c r="B91" s="74"/>
      <c r="C91" s="72"/>
      <c r="D91" s="72"/>
      <c r="E91" s="72"/>
      <c r="F91" s="72"/>
      <c r="G91" s="72"/>
      <c r="H91" s="74"/>
      <c r="I91" s="72"/>
      <c r="J91" s="72"/>
      <c r="K91" s="72"/>
      <c r="L91" s="72"/>
      <c r="M91" s="72"/>
    </row>
    <row r="92" spans="1:13" x14ac:dyDescent="0.3">
      <c r="A92" s="72"/>
      <c r="B92" s="74"/>
      <c r="C92" s="72"/>
      <c r="D92" s="72"/>
      <c r="E92" s="72"/>
      <c r="F92" s="72"/>
      <c r="G92" s="72"/>
      <c r="H92" s="74"/>
      <c r="I92" s="72"/>
      <c r="J92" s="72"/>
      <c r="K92" s="72"/>
      <c r="L92" s="72"/>
      <c r="M92" s="72"/>
    </row>
    <row r="93" spans="1:13" x14ac:dyDescent="0.3">
      <c r="A93" s="72"/>
      <c r="B93" s="74"/>
      <c r="C93" s="72"/>
      <c r="D93" s="72"/>
      <c r="E93" s="72"/>
      <c r="F93" s="72"/>
      <c r="G93" s="72"/>
      <c r="H93" s="74"/>
      <c r="I93" s="72"/>
      <c r="J93" s="72"/>
      <c r="K93" s="72"/>
      <c r="L93" s="72"/>
      <c r="M93" s="72"/>
    </row>
    <row r="94" spans="1:13" x14ac:dyDescent="0.3">
      <c r="A94" s="72"/>
      <c r="B94" s="74"/>
      <c r="C94" s="72"/>
      <c r="D94" s="72"/>
      <c r="E94" s="72"/>
      <c r="F94" s="72"/>
      <c r="G94" s="72"/>
      <c r="H94" s="74"/>
      <c r="I94" s="72"/>
      <c r="J94" s="72"/>
      <c r="K94" s="72"/>
      <c r="L94" s="72"/>
      <c r="M94" s="7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20B8-76CE-48EB-8AAC-AB8F5CF2BC63}">
  <dimension ref="A1:L42"/>
  <sheetViews>
    <sheetView tabSelected="1" topLeftCell="A16" workbookViewId="0">
      <selection activeCell="B41" sqref="B41"/>
    </sheetView>
  </sheetViews>
  <sheetFormatPr defaultRowHeight="14.4" x14ac:dyDescent="0.3"/>
  <cols>
    <col min="1" max="11" width="18.33203125" customWidth="1"/>
  </cols>
  <sheetData>
    <row r="1" spans="1:11" s="109" customFormat="1" x14ac:dyDescent="0.3">
      <c r="A1" s="109" t="s">
        <v>782</v>
      </c>
      <c r="C1" s="109" t="s">
        <v>201</v>
      </c>
    </row>
    <row r="2" spans="1:11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783</v>
      </c>
      <c r="H2" s="16" t="s">
        <v>784</v>
      </c>
      <c r="I2" s="16" t="s">
        <v>785</v>
      </c>
      <c r="J2" s="16" t="s">
        <v>786</v>
      </c>
      <c r="K2" s="16" t="s">
        <v>787</v>
      </c>
    </row>
    <row r="3" spans="1:11" x14ac:dyDescent="0.3">
      <c r="A3" s="83">
        <v>1</v>
      </c>
      <c r="B3" s="80" t="s">
        <v>407</v>
      </c>
      <c r="C3" s="90">
        <v>0.35</v>
      </c>
      <c r="D3" s="90">
        <v>0.35</v>
      </c>
      <c r="E3" s="90">
        <v>0.2</v>
      </c>
      <c r="F3" s="90">
        <v>0.1</v>
      </c>
      <c r="G3" s="22" t="s">
        <v>409</v>
      </c>
      <c r="H3" s="128">
        <v>0.35</v>
      </c>
      <c r="I3" s="128">
        <v>0.35</v>
      </c>
      <c r="J3" s="128">
        <v>0.2</v>
      </c>
      <c r="K3" s="128">
        <v>0.1</v>
      </c>
    </row>
    <row r="4" spans="1:11" x14ac:dyDescent="0.3">
      <c r="A4" s="83">
        <v>2</v>
      </c>
      <c r="B4" s="80" t="s">
        <v>410</v>
      </c>
      <c r="C4" s="90">
        <v>0.35</v>
      </c>
      <c r="D4" s="90">
        <v>0.35</v>
      </c>
      <c r="E4" s="90">
        <v>0.2</v>
      </c>
      <c r="F4" s="90">
        <v>0.1</v>
      </c>
      <c r="G4" s="22" t="s">
        <v>412</v>
      </c>
      <c r="H4" s="128">
        <v>0.35</v>
      </c>
      <c r="I4" s="128">
        <v>0.35</v>
      </c>
      <c r="J4" s="128">
        <v>0.2</v>
      </c>
      <c r="K4" s="128">
        <v>0.1</v>
      </c>
    </row>
    <row r="5" spans="1:11" x14ac:dyDescent="0.3">
      <c r="A5" s="83">
        <v>3</v>
      </c>
      <c r="B5" s="80" t="s">
        <v>413</v>
      </c>
      <c r="C5" s="90">
        <v>0.35</v>
      </c>
      <c r="D5" s="90">
        <v>0.35</v>
      </c>
      <c r="E5" s="90">
        <v>0.2</v>
      </c>
      <c r="F5" s="90">
        <v>0.1</v>
      </c>
      <c r="G5" s="22" t="s">
        <v>414</v>
      </c>
      <c r="H5" s="128">
        <v>0.35</v>
      </c>
      <c r="I5" s="128">
        <v>0.35</v>
      </c>
      <c r="J5" s="128">
        <v>0.2</v>
      </c>
      <c r="K5" s="128">
        <v>0.1</v>
      </c>
    </row>
    <row r="6" spans="1:11" x14ac:dyDescent="0.3">
      <c r="A6" s="83">
        <v>4</v>
      </c>
      <c r="B6" s="80" t="s">
        <v>415</v>
      </c>
      <c r="C6" s="90">
        <v>0.35</v>
      </c>
      <c r="D6" s="90">
        <v>0.35</v>
      </c>
      <c r="E6" s="90">
        <v>0.2</v>
      </c>
      <c r="F6" s="90">
        <v>0.1</v>
      </c>
      <c r="G6" s="22" t="s">
        <v>417</v>
      </c>
      <c r="H6" s="128">
        <v>0.35</v>
      </c>
      <c r="I6" s="128">
        <v>0.35</v>
      </c>
      <c r="J6" s="128">
        <v>0.2</v>
      </c>
      <c r="K6" s="128">
        <v>0.1</v>
      </c>
    </row>
    <row r="7" spans="1:11" x14ac:dyDescent="0.3">
      <c r="A7" s="83">
        <v>5</v>
      </c>
      <c r="B7" s="80" t="s">
        <v>418</v>
      </c>
      <c r="C7" s="90">
        <v>0.35</v>
      </c>
      <c r="D7" s="90">
        <v>0.35</v>
      </c>
      <c r="E7" s="90">
        <v>0.2</v>
      </c>
      <c r="F7" s="90">
        <v>0.1</v>
      </c>
      <c r="G7" s="22" t="s">
        <v>426</v>
      </c>
      <c r="H7" s="128">
        <v>0.35</v>
      </c>
      <c r="I7" s="128">
        <v>0.35</v>
      </c>
      <c r="J7" s="128">
        <v>0.2</v>
      </c>
      <c r="K7" s="128">
        <v>0.1</v>
      </c>
    </row>
    <row r="8" spans="1:11" x14ac:dyDescent="0.3">
      <c r="A8" s="83">
        <v>6</v>
      </c>
      <c r="B8" s="80" t="s">
        <v>419</v>
      </c>
      <c r="C8" s="90">
        <v>0.35</v>
      </c>
      <c r="D8" s="90">
        <v>0.35</v>
      </c>
      <c r="E8" s="90">
        <v>0.2</v>
      </c>
      <c r="F8" s="90">
        <v>0.1</v>
      </c>
      <c r="G8" s="22" t="s">
        <v>429</v>
      </c>
      <c r="H8" s="128">
        <v>0.35</v>
      </c>
      <c r="I8" s="128">
        <v>0.35</v>
      </c>
      <c r="J8" s="128">
        <v>0.2</v>
      </c>
      <c r="K8" s="128">
        <v>0.1</v>
      </c>
    </row>
    <row r="9" spans="1:11" x14ac:dyDescent="0.3">
      <c r="A9" s="83">
        <v>7</v>
      </c>
      <c r="B9" s="80" t="s">
        <v>420</v>
      </c>
      <c r="C9" s="90">
        <v>0.35</v>
      </c>
      <c r="D9" s="90">
        <v>0.35</v>
      </c>
      <c r="E9" s="90">
        <v>0.2</v>
      </c>
      <c r="F9" s="90">
        <v>0.1</v>
      </c>
      <c r="G9" s="22" t="s">
        <v>430</v>
      </c>
      <c r="H9" s="128">
        <v>0.35</v>
      </c>
      <c r="I9" s="128">
        <v>0.35</v>
      </c>
      <c r="J9" s="128">
        <v>0.2</v>
      </c>
      <c r="K9" s="128">
        <v>0.1</v>
      </c>
    </row>
    <row r="10" spans="1:11" x14ac:dyDescent="0.3">
      <c r="A10" s="83">
        <v>8</v>
      </c>
      <c r="B10" s="80" t="s">
        <v>411</v>
      </c>
      <c r="C10" s="90">
        <v>0.35</v>
      </c>
      <c r="D10" s="90">
        <v>0.35</v>
      </c>
      <c r="E10" s="90">
        <v>0.2</v>
      </c>
      <c r="F10" s="90">
        <v>0.1</v>
      </c>
      <c r="G10" s="22" t="s">
        <v>431</v>
      </c>
      <c r="H10" s="128">
        <v>0.35</v>
      </c>
      <c r="I10" s="128">
        <v>0.35</v>
      </c>
      <c r="J10" s="128">
        <v>0.2</v>
      </c>
      <c r="K10" s="128">
        <v>0.1</v>
      </c>
    </row>
    <row r="11" spans="1:11" x14ac:dyDescent="0.3">
      <c r="A11" s="83">
        <v>9</v>
      </c>
      <c r="B11" s="80" t="s">
        <v>421</v>
      </c>
      <c r="C11" s="90">
        <v>0.35</v>
      </c>
      <c r="D11" s="90">
        <v>0.35</v>
      </c>
      <c r="E11" s="90">
        <v>0.2</v>
      </c>
      <c r="F11" s="90">
        <v>0.1</v>
      </c>
      <c r="G11" s="22" t="s">
        <v>432</v>
      </c>
      <c r="H11" s="128">
        <v>0.35</v>
      </c>
      <c r="I11" s="128">
        <v>0.35</v>
      </c>
      <c r="J11" s="128">
        <v>0.2</v>
      </c>
      <c r="K11" s="128">
        <v>0.1</v>
      </c>
    </row>
    <row r="12" spans="1:11" x14ac:dyDescent="0.3">
      <c r="A12" s="83">
        <v>10</v>
      </c>
      <c r="B12" s="80" t="s">
        <v>422</v>
      </c>
      <c r="C12" s="90">
        <v>0.35</v>
      </c>
      <c r="D12" s="90">
        <v>0.35</v>
      </c>
      <c r="E12" s="90">
        <v>0.2</v>
      </c>
      <c r="F12" s="90">
        <v>0.1</v>
      </c>
      <c r="G12" s="22" t="s">
        <v>433</v>
      </c>
      <c r="H12" s="128">
        <v>0.35</v>
      </c>
      <c r="I12" s="128">
        <v>0.35</v>
      </c>
      <c r="J12" s="128">
        <v>0.2</v>
      </c>
      <c r="K12" s="128">
        <v>0.1</v>
      </c>
    </row>
    <row r="13" spans="1:11" x14ac:dyDescent="0.3">
      <c r="A13" s="83">
        <v>11</v>
      </c>
      <c r="B13" s="80" t="s">
        <v>423</v>
      </c>
      <c r="C13" s="90">
        <v>0.35</v>
      </c>
      <c r="D13" s="90">
        <v>0.35</v>
      </c>
      <c r="E13" s="90">
        <v>0.2</v>
      </c>
      <c r="F13" s="90">
        <v>0.1</v>
      </c>
      <c r="G13" s="22" t="s">
        <v>427</v>
      </c>
      <c r="H13" s="128">
        <v>0.35</v>
      </c>
      <c r="I13" s="128">
        <v>0.35</v>
      </c>
      <c r="J13" s="128">
        <v>0.2</v>
      </c>
      <c r="K13" s="128">
        <v>0.1</v>
      </c>
    </row>
    <row r="14" spans="1:11" x14ac:dyDescent="0.3">
      <c r="A14" s="83">
        <v>12</v>
      </c>
      <c r="B14" s="80" t="s">
        <v>424</v>
      </c>
      <c r="C14" s="90">
        <v>0.35</v>
      </c>
      <c r="D14" s="90">
        <v>0.35</v>
      </c>
      <c r="E14" s="90">
        <v>0.2</v>
      </c>
      <c r="F14" s="90">
        <v>0.1</v>
      </c>
      <c r="G14" s="22" t="s">
        <v>434</v>
      </c>
      <c r="H14" s="128">
        <v>0.35</v>
      </c>
      <c r="I14" s="128">
        <v>0.35</v>
      </c>
      <c r="J14" s="128">
        <v>0.2</v>
      </c>
      <c r="K14" s="128">
        <v>0.1</v>
      </c>
    </row>
    <row r="15" spans="1:11" x14ac:dyDescent="0.3">
      <c r="A15" s="83">
        <v>13</v>
      </c>
      <c r="B15" s="80" t="s">
        <v>321</v>
      </c>
      <c r="C15" s="90">
        <v>0.35</v>
      </c>
      <c r="D15" s="90">
        <v>0.35</v>
      </c>
      <c r="E15" s="90">
        <v>0.2</v>
      </c>
      <c r="F15" s="90">
        <v>0.1</v>
      </c>
      <c r="G15" s="22" t="s">
        <v>428</v>
      </c>
      <c r="H15" s="128">
        <v>0.35</v>
      </c>
      <c r="I15" s="128">
        <v>0.35</v>
      </c>
      <c r="J15" s="128">
        <v>0.2</v>
      </c>
      <c r="K15" s="128">
        <v>0.1</v>
      </c>
    </row>
    <row r="16" spans="1:11" x14ac:dyDescent="0.3">
      <c r="A16" s="83">
        <v>14</v>
      </c>
      <c r="B16" s="80" t="s">
        <v>425</v>
      </c>
      <c r="C16" s="90">
        <v>0.35</v>
      </c>
      <c r="D16" s="90">
        <v>0.35</v>
      </c>
      <c r="E16" s="90">
        <v>0.2</v>
      </c>
      <c r="F16" s="90">
        <v>0.1</v>
      </c>
      <c r="G16" s="22" t="s">
        <v>435</v>
      </c>
      <c r="H16" s="128">
        <v>0.35</v>
      </c>
      <c r="I16" s="128">
        <v>0.35</v>
      </c>
      <c r="J16" s="128">
        <v>0.2</v>
      </c>
      <c r="K16" s="128">
        <v>0.1</v>
      </c>
    </row>
    <row r="17" spans="1:12" x14ac:dyDescent="0.3">
      <c r="A17" s="82"/>
      <c r="B17" s="84"/>
      <c r="C17" s="82"/>
      <c r="D17" s="82"/>
      <c r="E17" s="82"/>
      <c r="F17" s="82"/>
      <c r="G17" s="18"/>
      <c r="H17" s="82"/>
      <c r="I17" s="82"/>
      <c r="J17" s="82"/>
      <c r="K17" s="82"/>
    </row>
    <row r="18" spans="1:12" x14ac:dyDescent="0.3">
      <c r="A18" s="82"/>
      <c r="B18" s="84"/>
      <c r="C18" s="82"/>
      <c r="D18" s="82"/>
      <c r="E18" s="82"/>
      <c r="F18" s="82"/>
      <c r="G18" s="84"/>
      <c r="H18" s="82"/>
      <c r="I18" s="82"/>
      <c r="J18" s="82"/>
      <c r="K18" s="82"/>
    </row>
    <row r="19" spans="1:12" x14ac:dyDescent="0.3">
      <c r="A19" s="82"/>
      <c r="B19" s="84"/>
      <c r="C19" s="82"/>
      <c r="D19" s="82"/>
      <c r="E19" s="82"/>
      <c r="F19" s="82"/>
      <c r="G19" s="84"/>
      <c r="H19" s="82"/>
      <c r="I19" s="82"/>
      <c r="J19" s="82"/>
      <c r="K19" s="82"/>
    </row>
    <row r="20" spans="1:12" x14ac:dyDescent="0.3">
      <c r="A20" s="84" t="s">
        <v>798</v>
      </c>
      <c r="B20" s="84"/>
      <c r="C20" s="84"/>
      <c r="D20" s="84"/>
      <c r="E20" s="84"/>
      <c r="F20" s="84" t="s">
        <v>842</v>
      </c>
      <c r="G20" s="82"/>
      <c r="H20" s="84"/>
      <c r="I20" s="82"/>
      <c r="K20" s="82"/>
    </row>
    <row r="21" spans="1:12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1E-3</v>
      </c>
    </row>
    <row r="22" spans="1:12" x14ac:dyDescent="0.3">
      <c r="A22" s="80" t="s">
        <v>407</v>
      </c>
      <c r="B22" s="130">
        <v>1.0999999999999999E-2</v>
      </c>
      <c r="C22" s="22" t="s">
        <v>409</v>
      </c>
      <c r="D22" s="130">
        <v>0.01</v>
      </c>
      <c r="E22" s="92"/>
      <c r="F22" s="106"/>
      <c r="G22" s="84"/>
      <c r="H22" s="82"/>
      <c r="I22" s="82"/>
    </row>
    <row r="23" spans="1:12" x14ac:dyDescent="0.3">
      <c r="A23" s="80" t="s">
        <v>410</v>
      </c>
      <c r="B23" s="130">
        <v>1.0999999999999999E-2</v>
      </c>
      <c r="C23" s="22" t="s">
        <v>412</v>
      </c>
      <c r="D23" s="130">
        <v>0.01</v>
      </c>
      <c r="E23" s="92"/>
      <c r="F23" s="106"/>
      <c r="G23" s="84"/>
      <c r="H23" s="82"/>
      <c r="I23" s="82"/>
    </row>
    <row r="24" spans="1:12" x14ac:dyDescent="0.3">
      <c r="A24" s="80" t="s">
        <v>413</v>
      </c>
      <c r="B24" s="130">
        <v>1.0999999999999999E-2</v>
      </c>
      <c r="C24" s="22" t="s">
        <v>414</v>
      </c>
      <c r="D24" s="130">
        <v>0.01</v>
      </c>
      <c r="E24" s="92"/>
      <c r="F24" s="106"/>
      <c r="G24" s="84"/>
      <c r="H24" s="82"/>
      <c r="I24" s="82"/>
    </row>
    <row r="25" spans="1:12" x14ac:dyDescent="0.3">
      <c r="A25" s="80" t="s">
        <v>415</v>
      </c>
      <c r="B25" s="130">
        <v>1.0999999999999999E-2</v>
      </c>
      <c r="C25" s="22" t="s">
        <v>417</v>
      </c>
      <c r="D25" s="130">
        <v>0.01</v>
      </c>
      <c r="E25" s="92"/>
      <c r="F25" s="106"/>
      <c r="G25" s="84"/>
      <c r="H25" s="82"/>
      <c r="I25" s="82"/>
      <c r="J25" s="82"/>
      <c r="K25" s="82"/>
    </row>
    <row r="26" spans="1:12" x14ac:dyDescent="0.3">
      <c r="A26" s="80" t="s">
        <v>418</v>
      </c>
      <c r="B26" s="130">
        <v>1.0999999999999999E-2</v>
      </c>
      <c r="C26" s="22" t="s">
        <v>426</v>
      </c>
      <c r="D26" s="130">
        <v>0.01</v>
      </c>
      <c r="E26" s="92"/>
      <c r="F26" s="106"/>
      <c r="G26" s="84"/>
      <c r="H26" s="82"/>
      <c r="I26" s="82"/>
      <c r="J26" s="82"/>
      <c r="K26" s="82"/>
    </row>
    <row r="27" spans="1:12" x14ac:dyDescent="0.3">
      <c r="A27" s="80" t="s">
        <v>419</v>
      </c>
      <c r="B27" s="130">
        <v>1.0999999999999999E-2</v>
      </c>
      <c r="C27" s="22" t="s">
        <v>429</v>
      </c>
      <c r="D27" s="130">
        <v>0.01</v>
      </c>
      <c r="E27" s="92"/>
      <c r="F27" s="106"/>
      <c r="G27" s="84"/>
      <c r="H27" s="82"/>
      <c r="I27" s="84"/>
    </row>
    <row r="28" spans="1:12" x14ac:dyDescent="0.3">
      <c r="A28" s="80" t="s">
        <v>420</v>
      </c>
      <c r="B28" s="130">
        <v>1.0999999999999999E-2</v>
      </c>
      <c r="C28" s="22" t="s">
        <v>430</v>
      </c>
      <c r="D28" s="130">
        <v>0.01</v>
      </c>
      <c r="E28" s="92"/>
      <c r="F28" s="106"/>
      <c r="G28" s="84"/>
      <c r="H28" s="82"/>
      <c r="I28" s="84"/>
    </row>
    <row r="29" spans="1:12" x14ac:dyDescent="0.3">
      <c r="A29" s="80" t="s">
        <v>411</v>
      </c>
      <c r="B29" s="130">
        <v>4.0000000000000001E-3</v>
      </c>
      <c r="C29" s="22" t="s">
        <v>431</v>
      </c>
      <c r="D29" s="130">
        <v>3.0000000000000001E-3</v>
      </c>
      <c r="E29" s="92"/>
      <c r="F29" s="106"/>
      <c r="G29" s="84"/>
      <c r="H29" s="82"/>
      <c r="I29" s="84"/>
      <c r="J29" s="84"/>
      <c r="K29" s="84"/>
      <c r="L29" s="84"/>
    </row>
    <row r="30" spans="1:12" x14ac:dyDescent="0.3">
      <c r="A30" s="80" t="s">
        <v>421</v>
      </c>
      <c r="B30" s="130">
        <v>8.9999999999999993E-3</v>
      </c>
      <c r="C30" s="22" t="s">
        <v>432</v>
      </c>
      <c r="D30" s="130">
        <v>8.0000000000000002E-3</v>
      </c>
      <c r="E30" s="92"/>
      <c r="F30" s="106"/>
      <c r="G30" s="84"/>
      <c r="H30" s="82"/>
      <c r="I30" s="84"/>
      <c r="J30" s="84"/>
      <c r="K30" s="84"/>
      <c r="L30" s="84"/>
    </row>
    <row r="31" spans="1:12" x14ac:dyDescent="0.3">
      <c r="A31" s="80" t="s">
        <v>422</v>
      </c>
      <c r="B31" s="130">
        <v>1.0999999999999999E-2</v>
      </c>
      <c r="C31" s="22" t="s">
        <v>433</v>
      </c>
      <c r="D31" s="130">
        <v>0.01</v>
      </c>
      <c r="E31" s="92"/>
      <c r="F31" s="106"/>
      <c r="G31" s="84"/>
      <c r="H31" s="82"/>
      <c r="I31" s="84"/>
      <c r="J31" s="84"/>
      <c r="K31" s="84"/>
      <c r="L31" s="84"/>
    </row>
    <row r="32" spans="1:12" x14ac:dyDescent="0.3">
      <c r="A32" s="80" t="s">
        <v>423</v>
      </c>
      <c r="B32" s="130">
        <v>1.0999999999999999E-2</v>
      </c>
      <c r="C32" s="22" t="s">
        <v>427</v>
      </c>
      <c r="D32" s="130">
        <v>0.01</v>
      </c>
      <c r="E32" s="92"/>
      <c r="F32" s="106"/>
      <c r="G32" s="84"/>
      <c r="H32" s="82"/>
      <c r="I32" s="82"/>
      <c r="J32" s="82"/>
      <c r="K32" s="82"/>
    </row>
    <row r="33" spans="1:11" x14ac:dyDescent="0.3">
      <c r="A33" s="80" t="s">
        <v>424</v>
      </c>
      <c r="B33" s="130">
        <v>1.0999999999999999E-2</v>
      </c>
      <c r="C33" s="22" t="s">
        <v>434</v>
      </c>
      <c r="D33" s="130">
        <v>0.01</v>
      </c>
      <c r="E33" s="92"/>
      <c r="F33" s="106"/>
      <c r="G33" s="84"/>
      <c r="H33" s="82"/>
      <c r="I33" s="82"/>
      <c r="J33" s="82"/>
      <c r="K33" s="82"/>
    </row>
    <row r="34" spans="1:11" x14ac:dyDescent="0.3">
      <c r="A34" s="80" t="s">
        <v>321</v>
      </c>
      <c r="B34" s="130">
        <v>1.0999999999999999E-2</v>
      </c>
      <c r="C34" s="22" t="s">
        <v>428</v>
      </c>
      <c r="D34" s="130">
        <v>0.01</v>
      </c>
      <c r="E34" s="92"/>
      <c r="F34" s="106"/>
      <c r="G34" s="84"/>
      <c r="H34" s="82"/>
      <c r="I34" s="82"/>
      <c r="J34" s="82"/>
      <c r="K34" s="82"/>
    </row>
    <row r="35" spans="1:11" x14ac:dyDescent="0.3">
      <c r="A35" s="80" t="s">
        <v>425</v>
      </c>
      <c r="B35" s="130">
        <v>1.0999999999999999E-2</v>
      </c>
      <c r="C35" s="22" t="s">
        <v>435</v>
      </c>
      <c r="D35" s="130">
        <v>0.01</v>
      </c>
      <c r="E35" s="92"/>
      <c r="F35" s="106"/>
      <c r="G35" s="84"/>
      <c r="H35" s="82"/>
      <c r="I35" s="82"/>
      <c r="J35" s="82"/>
      <c r="K35" s="82"/>
    </row>
    <row r="36" spans="1:11" x14ac:dyDescent="0.3">
      <c r="A36" s="82"/>
      <c r="B36" s="84"/>
      <c r="C36" s="82"/>
      <c r="D36" s="82"/>
      <c r="E36" s="82"/>
      <c r="F36" s="82"/>
      <c r="G36" s="84"/>
      <c r="H36" s="82"/>
      <c r="I36" s="82"/>
      <c r="J36" s="82"/>
      <c r="K36" s="82"/>
    </row>
    <row r="37" spans="1:11" x14ac:dyDescent="0.3">
      <c r="A37" s="82"/>
      <c r="B37" s="84"/>
      <c r="C37" s="82"/>
      <c r="D37" s="82"/>
      <c r="E37" s="82"/>
      <c r="F37" s="82"/>
      <c r="G37" s="84"/>
      <c r="H37" s="82"/>
      <c r="I37" s="82"/>
      <c r="J37" s="82"/>
      <c r="K37" s="82"/>
    </row>
    <row r="38" spans="1:11" x14ac:dyDescent="0.3">
      <c r="A38" s="84" t="s">
        <v>841</v>
      </c>
      <c r="B38" s="84"/>
      <c r="C38" s="82"/>
      <c r="D38" s="82"/>
      <c r="E38" s="82"/>
      <c r="F38" s="82"/>
      <c r="G38" s="84"/>
      <c r="H38" s="82"/>
      <c r="I38" s="82"/>
      <c r="J38" s="82"/>
      <c r="K38" s="82"/>
    </row>
    <row r="39" spans="1:11" ht="28.8" x14ac:dyDescent="0.3">
      <c r="A39" s="110" t="s">
        <v>790</v>
      </c>
      <c r="B39" s="86" t="s">
        <v>802</v>
      </c>
      <c r="C39" s="86" t="s">
        <v>791</v>
      </c>
      <c r="D39" s="82"/>
      <c r="E39" s="19"/>
      <c r="F39" s="19"/>
      <c r="G39" s="38"/>
      <c r="H39" s="20"/>
      <c r="I39" s="82"/>
      <c r="J39" s="82"/>
      <c r="K39" s="82"/>
    </row>
    <row r="40" spans="1:11" x14ac:dyDescent="0.3">
      <c r="A40" s="87">
        <v>1</v>
      </c>
      <c r="B40" s="87" t="s">
        <v>870</v>
      </c>
      <c r="C40" s="89">
        <v>3</v>
      </c>
      <c r="D40" s="82"/>
      <c r="E40" s="19"/>
      <c r="F40" s="19"/>
      <c r="G40" s="38"/>
      <c r="H40" s="20"/>
      <c r="I40" s="82"/>
      <c r="J40" s="82"/>
      <c r="K40" s="82"/>
    </row>
    <row r="41" spans="1:11" x14ac:dyDescent="0.3">
      <c r="A41" s="87">
        <v>2</v>
      </c>
      <c r="B41" s="88" t="s">
        <v>843</v>
      </c>
      <c r="C41" s="89">
        <v>5</v>
      </c>
      <c r="D41" s="82"/>
      <c r="E41" s="19"/>
      <c r="F41" s="19"/>
      <c r="G41" s="38"/>
      <c r="H41" s="20"/>
      <c r="I41" s="82"/>
      <c r="J41" s="82"/>
      <c r="K41" s="82"/>
    </row>
    <row r="42" spans="1:11" x14ac:dyDescent="0.3">
      <c r="A42" s="87">
        <v>3</v>
      </c>
      <c r="B42" s="87" t="s">
        <v>836</v>
      </c>
      <c r="C42" s="89">
        <v>10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93521-0C22-440B-A15A-0A098C6D0A3C}">
  <dimension ref="A1:K42"/>
  <sheetViews>
    <sheetView workbookViewId="0">
      <selection activeCell="A39" sqref="A39"/>
    </sheetView>
  </sheetViews>
  <sheetFormatPr defaultRowHeight="14.4" x14ac:dyDescent="0.3"/>
  <cols>
    <col min="1" max="11" width="18.33203125" customWidth="1"/>
  </cols>
  <sheetData>
    <row r="1" spans="1:11" s="109" customFormat="1" x14ac:dyDescent="0.3">
      <c r="A1" s="109" t="s">
        <v>782</v>
      </c>
      <c r="C1" s="109" t="s">
        <v>198</v>
      </c>
    </row>
    <row r="2" spans="1:11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783</v>
      </c>
      <c r="H2" s="16" t="s">
        <v>784</v>
      </c>
      <c r="I2" s="16" t="s">
        <v>785</v>
      </c>
      <c r="J2" s="16" t="s">
        <v>786</v>
      </c>
      <c r="K2" s="16" t="s">
        <v>787</v>
      </c>
    </row>
    <row r="3" spans="1:11" x14ac:dyDescent="0.3">
      <c r="A3" s="83">
        <v>1</v>
      </c>
      <c r="B3" s="80" t="s">
        <v>436</v>
      </c>
      <c r="C3" s="90">
        <v>0.3</v>
      </c>
      <c r="D3" s="90">
        <v>0.4</v>
      </c>
      <c r="E3" s="90">
        <v>0.1</v>
      </c>
      <c r="F3" s="90">
        <v>0.2</v>
      </c>
      <c r="G3" s="22" t="s">
        <v>437</v>
      </c>
      <c r="H3" s="90">
        <v>0.3</v>
      </c>
      <c r="I3" s="90">
        <v>0.4</v>
      </c>
      <c r="J3" s="90">
        <v>0.1</v>
      </c>
      <c r="K3" s="90">
        <v>0.2</v>
      </c>
    </row>
    <row r="4" spans="1:11" x14ac:dyDescent="0.3">
      <c r="A4" s="83">
        <v>2</v>
      </c>
      <c r="B4" s="80" t="s">
        <v>438</v>
      </c>
      <c r="C4" s="90">
        <v>0.3</v>
      </c>
      <c r="D4" s="90">
        <v>0.4</v>
      </c>
      <c r="E4" s="90">
        <v>0.1</v>
      </c>
      <c r="F4" s="90">
        <v>0.2</v>
      </c>
      <c r="G4" s="22" t="s">
        <v>440</v>
      </c>
      <c r="H4" s="90">
        <v>0.3</v>
      </c>
      <c r="I4" s="90">
        <v>0.4</v>
      </c>
      <c r="J4" s="90">
        <v>0.1</v>
      </c>
      <c r="K4" s="90">
        <v>0.2</v>
      </c>
    </row>
    <row r="5" spans="1:11" x14ac:dyDescent="0.3">
      <c r="A5" s="83">
        <v>3</v>
      </c>
      <c r="B5" s="80" t="s">
        <v>441</v>
      </c>
      <c r="C5" s="90">
        <v>0.3</v>
      </c>
      <c r="D5" s="90">
        <v>0.4</v>
      </c>
      <c r="E5" s="90">
        <v>0.1</v>
      </c>
      <c r="F5" s="90">
        <v>0.2</v>
      </c>
      <c r="G5" s="22" t="s">
        <v>443</v>
      </c>
      <c r="H5" s="90">
        <v>0.3</v>
      </c>
      <c r="I5" s="90">
        <v>0.4</v>
      </c>
      <c r="J5" s="90">
        <v>0.1</v>
      </c>
      <c r="K5" s="90">
        <v>0.2</v>
      </c>
    </row>
    <row r="6" spans="1:11" x14ac:dyDescent="0.3">
      <c r="A6" s="83">
        <v>4</v>
      </c>
      <c r="B6" s="80" t="s">
        <v>444</v>
      </c>
      <c r="C6" s="90">
        <v>0.3</v>
      </c>
      <c r="D6" s="90">
        <v>0.4</v>
      </c>
      <c r="E6" s="90">
        <v>0.1</v>
      </c>
      <c r="F6" s="90">
        <v>0.2</v>
      </c>
      <c r="G6" s="22" t="s">
        <v>445</v>
      </c>
      <c r="H6" s="90">
        <v>0.3</v>
      </c>
      <c r="I6" s="90">
        <v>0.4</v>
      </c>
      <c r="J6" s="90">
        <v>0.1</v>
      </c>
      <c r="K6" s="90">
        <v>0.2</v>
      </c>
    </row>
    <row r="7" spans="1:11" x14ac:dyDescent="0.3">
      <c r="A7" s="83">
        <v>5</v>
      </c>
      <c r="B7" s="80" t="s">
        <v>446</v>
      </c>
      <c r="C7" s="90">
        <v>0.3</v>
      </c>
      <c r="D7" s="90">
        <v>0.4</v>
      </c>
      <c r="E7" s="90">
        <v>0.1</v>
      </c>
      <c r="F7" s="90">
        <v>0.2</v>
      </c>
      <c r="G7" s="22" t="s">
        <v>449</v>
      </c>
      <c r="H7" s="90">
        <v>0.3</v>
      </c>
      <c r="I7" s="90">
        <v>0.4</v>
      </c>
      <c r="J7" s="90">
        <v>0.1</v>
      </c>
      <c r="K7" s="90">
        <v>0.2</v>
      </c>
    </row>
    <row r="8" spans="1:11" x14ac:dyDescent="0.3">
      <c r="A8" s="83">
        <v>6</v>
      </c>
      <c r="B8" s="80" t="s">
        <v>450</v>
      </c>
      <c r="C8" s="90">
        <v>0.3</v>
      </c>
      <c r="D8" s="90">
        <v>0.4</v>
      </c>
      <c r="E8" s="90">
        <v>0.1</v>
      </c>
      <c r="F8" s="90">
        <v>0.2</v>
      </c>
      <c r="G8" s="22" t="s">
        <v>451</v>
      </c>
      <c r="H8" s="90">
        <v>0.3</v>
      </c>
      <c r="I8" s="90">
        <v>0.4</v>
      </c>
      <c r="J8" s="90">
        <v>0.1</v>
      </c>
      <c r="K8" s="90">
        <v>0.2</v>
      </c>
    </row>
    <row r="9" spans="1:11" x14ac:dyDescent="0.3">
      <c r="A9" s="83">
        <v>7</v>
      </c>
      <c r="B9" s="80" t="s">
        <v>452</v>
      </c>
      <c r="C9" s="90">
        <v>0.3</v>
      </c>
      <c r="D9" s="90">
        <v>0.4</v>
      </c>
      <c r="E9" s="90">
        <v>0.1</v>
      </c>
      <c r="F9" s="90">
        <v>0.2</v>
      </c>
      <c r="G9" s="22" t="s">
        <v>454</v>
      </c>
      <c r="H9" s="90">
        <v>0.3</v>
      </c>
      <c r="I9" s="90">
        <v>0.4</v>
      </c>
      <c r="J9" s="90">
        <v>0.1</v>
      </c>
      <c r="K9" s="90">
        <v>0.2</v>
      </c>
    </row>
    <row r="10" spans="1:11" x14ac:dyDescent="0.3">
      <c r="A10" s="83">
        <v>8</v>
      </c>
      <c r="B10" s="80" t="s">
        <v>455</v>
      </c>
      <c r="C10" s="90">
        <v>0.3</v>
      </c>
      <c r="D10" s="90">
        <v>0.4</v>
      </c>
      <c r="E10" s="90">
        <v>0.1</v>
      </c>
      <c r="F10" s="90">
        <v>0.2</v>
      </c>
      <c r="G10" s="22" t="s">
        <v>458</v>
      </c>
      <c r="H10" s="90">
        <v>0.3</v>
      </c>
      <c r="I10" s="90">
        <v>0.4</v>
      </c>
      <c r="J10" s="90">
        <v>0.1</v>
      </c>
      <c r="K10" s="90">
        <v>0.2</v>
      </c>
    </row>
    <row r="11" spans="1:11" x14ac:dyDescent="0.3">
      <c r="A11" s="83">
        <v>9</v>
      </c>
      <c r="B11" s="80" t="s">
        <v>459</v>
      </c>
      <c r="C11" s="90">
        <v>0.3</v>
      </c>
      <c r="D11" s="90">
        <v>0.4</v>
      </c>
      <c r="E11" s="90">
        <v>0.1</v>
      </c>
      <c r="F11" s="90">
        <v>0.2</v>
      </c>
      <c r="G11" s="22" t="s">
        <v>456</v>
      </c>
      <c r="H11" s="90">
        <v>0.3</v>
      </c>
      <c r="I11" s="90">
        <v>0.4</v>
      </c>
      <c r="J11" s="90">
        <v>0.1</v>
      </c>
      <c r="K11" s="90">
        <v>0.2</v>
      </c>
    </row>
    <row r="12" spans="1:11" x14ac:dyDescent="0.3">
      <c r="A12" s="83">
        <v>10</v>
      </c>
      <c r="B12" s="80" t="s">
        <v>460</v>
      </c>
      <c r="C12" s="90">
        <v>0.3</v>
      </c>
      <c r="D12" s="90">
        <v>0.4</v>
      </c>
      <c r="E12" s="90">
        <v>0.1</v>
      </c>
      <c r="F12" s="90">
        <v>0.2</v>
      </c>
      <c r="G12" s="22" t="s">
        <v>461</v>
      </c>
      <c r="H12" s="90">
        <v>0.3</v>
      </c>
      <c r="I12" s="90">
        <v>0.4</v>
      </c>
      <c r="J12" s="90">
        <v>0.1</v>
      </c>
      <c r="K12" s="90">
        <v>0.2</v>
      </c>
    </row>
    <row r="13" spans="1:11" x14ac:dyDescent="0.3">
      <c r="A13" s="83">
        <v>11</v>
      </c>
      <c r="B13" s="80" t="s">
        <v>146</v>
      </c>
      <c r="C13" s="90">
        <v>0.3</v>
      </c>
      <c r="D13" s="90">
        <v>0.4</v>
      </c>
      <c r="E13" s="90">
        <v>0.1</v>
      </c>
      <c r="F13" s="90">
        <v>0.2</v>
      </c>
      <c r="G13" s="22" t="s">
        <v>462</v>
      </c>
      <c r="H13" s="90">
        <v>0.3</v>
      </c>
      <c r="I13" s="90">
        <v>0.4</v>
      </c>
      <c r="J13" s="90">
        <v>0.1</v>
      </c>
      <c r="K13" s="90">
        <v>0.2</v>
      </c>
    </row>
    <row r="14" spans="1:11" x14ac:dyDescent="0.3">
      <c r="A14" s="83">
        <v>12</v>
      </c>
      <c r="B14" s="80" t="s">
        <v>463</v>
      </c>
      <c r="C14" s="90">
        <v>0.3</v>
      </c>
      <c r="D14" s="90">
        <v>0.4</v>
      </c>
      <c r="E14" s="90">
        <v>0.1</v>
      </c>
      <c r="F14" s="90">
        <v>0.2</v>
      </c>
      <c r="G14" s="22" t="s">
        <v>464</v>
      </c>
      <c r="H14" s="90">
        <v>0.3</v>
      </c>
      <c r="I14" s="90">
        <v>0.4</v>
      </c>
      <c r="J14" s="90">
        <v>0.1</v>
      </c>
      <c r="K14" s="90">
        <v>0.2</v>
      </c>
    </row>
    <row r="15" spans="1:11" x14ac:dyDescent="0.3">
      <c r="A15" s="83">
        <v>13</v>
      </c>
      <c r="B15" s="80" t="s">
        <v>457</v>
      </c>
      <c r="C15" s="90">
        <v>0.3</v>
      </c>
      <c r="D15" s="90">
        <v>0.4</v>
      </c>
      <c r="E15" s="90">
        <v>0.1</v>
      </c>
      <c r="F15" s="90">
        <v>0.2</v>
      </c>
      <c r="G15" s="22" t="s">
        <v>465</v>
      </c>
      <c r="H15" s="90">
        <v>0.3</v>
      </c>
      <c r="I15" s="90">
        <v>0.4</v>
      </c>
      <c r="J15" s="90">
        <v>0.1</v>
      </c>
      <c r="K15" s="90">
        <v>0.2</v>
      </c>
    </row>
    <row r="16" spans="1:11" x14ac:dyDescent="0.3">
      <c r="A16" s="83">
        <v>14</v>
      </c>
      <c r="B16" s="80" t="s">
        <v>322</v>
      </c>
      <c r="C16" s="90">
        <v>0.3</v>
      </c>
      <c r="D16" s="90">
        <v>0.4</v>
      </c>
      <c r="E16" s="90">
        <v>0.1</v>
      </c>
      <c r="F16" s="90">
        <v>0.2</v>
      </c>
      <c r="G16" s="22" t="s">
        <v>466</v>
      </c>
      <c r="H16" s="90">
        <v>0.3</v>
      </c>
      <c r="I16" s="90">
        <v>0.4</v>
      </c>
      <c r="J16" s="90">
        <v>0.1</v>
      </c>
      <c r="K16" s="90">
        <v>0.2</v>
      </c>
    </row>
    <row r="17" spans="1:11" x14ac:dyDescent="0.3">
      <c r="A17" s="82"/>
      <c r="B17" s="84"/>
      <c r="C17" s="82"/>
      <c r="D17" s="82"/>
      <c r="E17" s="82"/>
      <c r="F17" s="82"/>
      <c r="G17" s="18"/>
      <c r="H17" s="82"/>
      <c r="I17" s="82"/>
      <c r="J17" s="82"/>
      <c r="K17" s="82"/>
    </row>
    <row r="18" spans="1:11" x14ac:dyDescent="0.3">
      <c r="A18" s="82"/>
      <c r="B18" s="84"/>
      <c r="C18" s="82"/>
      <c r="D18" s="82"/>
      <c r="E18" s="82"/>
      <c r="F18" s="82"/>
      <c r="G18" s="84"/>
      <c r="H18" s="82"/>
      <c r="I18" s="82"/>
      <c r="J18" s="82"/>
      <c r="K18" s="82"/>
    </row>
    <row r="19" spans="1:11" x14ac:dyDescent="0.3">
      <c r="A19" s="82"/>
      <c r="B19" s="84"/>
      <c r="C19" s="82"/>
      <c r="D19" s="82"/>
      <c r="E19" s="82"/>
      <c r="F19" s="82"/>
      <c r="G19" s="84"/>
      <c r="H19" s="82"/>
      <c r="I19" s="82"/>
      <c r="J19" s="82"/>
      <c r="K19" s="82"/>
    </row>
    <row r="20" spans="1:11" x14ac:dyDescent="0.3">
      <c r="A20" s="84" t="s">
        <v>798</v>
      </c>
      <c r="B20" s="84"/>
      <c r="C20" s="84"/>
      <c r="D20" s="84"/>
      <c r="E20" s="84"/>
      <c r="F20" s="84" t="s">
        <v>854</v>
      </c>
      <c r="G20" s="82"/>
      <c r="H20" s="84"/>
      <c r="I20" s="82"/>
      <c r="J20" s="82"/>
      <c r="K20" s="82"/>
    </row>
    <row r="21" spans="1:11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1.5E-3</v>
      </c>
    </row>
    <row r="22" spans="1:11" x14ac:dyDescent="0.3">
      <c r="A22" s="80" t="s">
        <v>436</v>
      </c>
      <c r="B22" s="90">
        <v>1.4999999999999999E-2</v>
      </c>
      <c r="C22" s="22" t="s">
        <v>437</v>
      </c>
      <c r="D22" s="90">
        <v>1.4999999999999999E-2</v>
      </c>
      <c r="E22" s="92"/>
      <c r="F22" s="82"/>
      <c r="G22" s="84"/>
      <c r="H22" s="82"/>
      <c r="I22" s="82"/>
      <c r="J22" s="82"/>
      <c r="K22" s="82"/>
    </row>
    <row r="23" spans="1:11" x14ac:dyDescent="0.3">
      <c r="A23" s="80" t="s">
        <v>438</v>
      </c>
      <c r="B23" s="90">
        <v>5.0000000000000001E-3</v>
      </c>
      <c r="C23" s="22" t="s">
        <v>440</v>
      </c>
      <c r="D23" s="90">
        <v>5.0000000000000001E-3</v>
      </c>
      <c r="E23" s="92"/>
      <c r="F23" s="82"/>
      <c r="G23" s="84"/>
      <c r="H23" s="82"/>
      <c r="I23" s="82"/>
      <c r="J23" s="82"/>
      <c r="K23" s="82"/>
    </row>
    <row r="24" spans="1:11" x14ac:dyDescent="0.3">
      <c r="A24" s="80" t="s">
        <v>441</v>
      </c>
      <c r="B24" s="90">
        <v>2.5000000000000001E-2</v>
      </c>
      <c r="C24" s="22" t="s">
        <v>443</v>
      </c>
      <c r="D24" s="90">
        <v>2.5000000000000001E-2</v>
      </c>
      <c r="E24" s="92"/>
      <c r="F24" s="82"/>
      <c r="G24" s="84"/>
      <c r="H24" s="82"/>
      <c r="I24" s="82"/>
      <c r="J24" s="82"/>
      <c r="K24" s="82"/>
    </row>
    <row r="25" spans="1:11" x14ac:dyDescent="0.3">
      <c r="A25" s="80" t="s">
        <v>444</v>
      </c>
      <c r="B25" s="90">
        <v>1.4999999999999999E-2</v>
      </c>
      <c r="C25" s="22" t="s">
        <v>445</v>
      </c>
      <c r="D25" s="90">
        <v>1.4999999999999999E-2</v>
      </c>
      <c r="E25" s="92"/>
      <c r="F25" s="82"/>
      <c r="G25" s="84"/>
      <c r="H25" s="82"/>
      <c r="I25" s="82"/>
      <c r="J25" s="82"/>
      <c r="K25" s="82"/>
    </row>
    <row r="26" spans="1:11" x14ac:dyDescent="0.3">
      <c r="A26" s="80" t="s">
        <v>446</v>
      </c>
      <c r="B26" s="90">
        <v>0.02</v>
      </c>
      <c r="C26" s="22" t="s">
        <v>449</v>
      </c>
      <c r="D26" s="90">
        <v>0.02</v>
      </c>
      <c r="E26" s="92"/>
      <c r="F26" s="82"/>
      <c r="G26" s="84"/>
      <c r="H26" s="82"/>
      <c r="I26" s="82"/>
      <c r="J26" s="82"/>
      <c r="K26" s="82"/>
    </row>
    <row r="27" spans="1:11" x14ac:dyDescent="0.3">
      <c r="A27" s="80" t="s">
        <v>450</v>
      </c>
      <c r="B27" s="90">
        <v>0.02</v>
      </c>
      <c r="C27" s="22" t="s">
        <v>451</v>
      </c>
      <c r="D27" s="90">
        <v>0.02</v>
      </c>
      <c r="E27" s="92"/>
      <c r="F27" s="82"/>
      <c r="G27" s="84"/>
      <c r="H27" s="82"/>
      <c r="I27" s="84"/>
      <c r="J27" s="82"/>
      <c r="K27" s="82"/>
    </row>
    <row r="28" spans="1:11" x14ac:dyDescent="0.3">
      <c r="A28" s="80" t="s">
        <v>452</v>
      </c>
      <c r="B28" s="90">
        <v>5.0000000000000001E-3</v>
      </c>
      <c r="C28" s="22" t="s">
        <v>454</v>
      </c>
      <c r="D28" s="90">
        <v>5.0000000000000001E-3</v>
      </c>
      <c r="E28" s="92"/>
      <c r="F28" s="82"/>
      <c r="G28" s="84"/>
      <c r="H28" s="82"/>
      <c r="I28" s="84"/>
      <c r="J28" s="82"/>
      <c r="K28" s="82"/>
    </row>
    <row r="29" spans="1:11" x14ac:dyDescent="0.3">
      <c r="A29" s="80" t="s">
        <v>455</v>
      </c>
      <c r="B29" s="90">
        <v>5.0000000000000001E-3</v>
      </c>
      <c r="C29" s="22" t="s">
        <v>458</v>
      </c>
      <c r="D29" s="90">
        <v>5.0000000000000001E-3</v>
      </c>
      <c r="E29" s="92"/>
      <c r="F29" s="82"/>
      <c r="G29" s="84"/>
      <c r="H29" s="82"/>
      <c r="I29" s="84"/>
      <c r="J29" s="84"/>
      <c r="K29" s="84"/>
    </row>
    <row r="30" spans="1:11" x14ac:dyDescent="0.3">
      <c r="A30" s="80" t="s">
        <v>459</v>
      </c>
      <c r="B30" s="90">
        <v>1.4999999999999999E-2</v>
      </c>
      <c r="C30" s="22" t="s">
        <v>456</v>
      </c>
      <c r="D30" s="90">
        <v>1.4999999999999999E-2</v>
      </c>
      <c r="E30" s="92"/>
      <c r="F30" s="82"/>
      <c r="G30" s="84"/>
      <c r="H30" s="82"/>
      <c r="I30" s="84"/>
      <c r="J30" s="84"/>
      <c r="K30" s="84"/>
    </row>
    <row r="31" spans="1:11" x14ac:dyDescent="0.3">
      <c r="A31" s="80" t="s">
        <v>460</v>
      </c>
      <c r="B31" s="90">
        <v>1.4999999999999999E-2</v>
      </c>
      <c r="C31" s="22" t="s">
        <v>461</v>
      </c>
      <c r="D31" s="90">
        <v>1.4999999999999999E-2</v>
      </c>
      <c r="E31" s="92"/>
      <c r="F31" s="82"/>
      <c r="G31" s="84"/>
      <c r="H31" s="82"/>
      <c r="I31" s="84"/>
      <c r="J31" s="84"/>
      <c r="K31" s="84"/>
    </row>
    <row r="32" spans="1:11" x14ac:dyDescent="0.3">
      <c r="A32" s="80" t="s">
        <v>146</v>
      </c>
      <c r="B32" s="90">
        <v>1.4999999999999999E-2</v>
      </c>
      <c r="C32" s="22" t="s">
        <v>462</v>
      </c>
      <c r="D32" s="90">
        <v>1.4999999999999999E-2</v>
      </c>
      <c r="E32" s="92"/>
      <c r="F32" s="82"/>
      <c r="G32" s="84"/>
      <c r="H32" s="82"/>
      <c r="I32" s="82"/>
      <c r="J32" s="82"/>
      <c r="K32" s="82"/>
    </row>
    <row r="33" spans="1:11" x14ac:dyDescent="0.3">
      <c r="A33" s="80" t="s">
        <v>463</v>
      </c>
      <c r="B33" s="90">
        <v>1.4999999999999999E-2</v>
      </c>
      <c r="C33" s="22" t="s">
        <v>464</v>
      </c>
      <c r="D33" s="90">
        <v>1.4999999999999999E-2</v>
      </c>
      <c r="E33" s="92"/>
      <c r="F33" s="82"/>
      <c r="G33" s="84"/>
      <c r="H33" s="82"/>
      <c r="I33" s="82"/>
      <c r="J33" s="82"/>
      <c r="K33" s="82"/>
    </row>
    <row r="34" spans="1:11" x14ac:dyDescent="0.3">
      <c r="A34" s="80" t="s">
        <v>457</v>
      </c>
      <c r="B34" s="90">
        <v>0.02</v>
      </c>
      <c r="C34" s="22" t="s">
        <v>465</v>
      </c>
      <c r="D34" s="90">
        <v>0.02</v>
      </c>
      <c r="E34" s="92"/>
      <c r="F34" s="82"/>
      <c r="G34" s="84"/>
      <c r="H34" s="82"/>
      <c r="I34" s="82"/>
      <c r="J34" s="82"/>
      <c r="K34" s="82"/>
    </row>
    <row r="35" spans="1:11" x14ac:dyDescent="0.3">
      <c r="A35" s="80" t="s">
        <v>322</v>
      </c>
      <c r="B35" s="90">
        <v>1.4999999999999999E-2</v>
      </c>
      <c r="C35" s="22" t="s">
        <v>466</v>
      </c>
      <c r="D35" s="90">
        <v>1.4999999999999999E-2</v>
      </c>
      <c r="E35" s="92"/>
      <c r="F35" s="82"/>
      <c r="G35" s="84"/>
      <c r="H35" s="82"/>
      <c r="I35" s="82"/>
      <c r="J35" s="82"/>
      <c r="K35" s="82"/>
    </row>
    <row r="36" spans="1:11" x14ac:dyDescent="0.3">
      <c r="A36" s="82"/>
      <c r="B36" s="84"/>
      <c r="C36" s="82"/>
      <c r="D36" s="82"/>
      <c r="E36" s="82"/>
      <c r="F36" s="82"/>
      <c r="G36" s="84"/>
      <c r="H36" s="82"/>
      <c r="I36" s="82"/>
      <c r="J36" s="82"/>
      <c r="K36" s="82"/>
    </row>
    <row r="37" spans="1:11" x14ac:dyDescent="0.3">
      <c r="A37" s="82"/>
      <c r="B37" s="84"/>
      <c r="C37" s="82"/>
      <c r="D37" s="82"/>
      <c r="E37" s="82"/>
      <c r="F37" s="82"/>
      <c r="G37" s="84"/>
      <c r="H37" s="82"/>
      <c r="I37" s="82"/>
      <c r="J37" s="82"/>
      <c r="K37" s="82"/>
    </row>
    <row r="38" spans="1:11" x14ac:dyDescent="0.3">
      <c r="A38" s="84" t="s">
        <v>855</v>
      </c>
      <c r="B38" s="84"/>
      <c r="C38" s="82"/>
      <c r="D38" s="82"/>
      <c r="E38" s="82"/>
      <c r="F38" s="82"/>
      <c r="G38" s="84"/>
      <c r="H38" s="82"/>
      <c r="I38" s="82"/>
      <c r="J38" s="82"/>
      <c r="K38" s="82"/>
    </row>
    <row r="39" spans="1:11" ht="28.8" x14ac:dyDescent="0.3">
      <c r="A39" s="110" t="s">
        <v>790</v>
      </c>
      <c r="B39" s="86" t="s">
        <v>802</v>
      </c>
      <c r="C39" s="86" t="s">
        <v>791</v>
      </c>
      <c r="D39" s="82"/>
      <c r="E39" s="19"/>
      <c r="F39" s="19"/>
      <c r="G39" s="38"/>
      <c r="H39" s="20"/>
      <c r="I39" s="82"/>
      <c r="J39" s="82"/>
      <c r="K39" s="82"/>
    </row>
    <row r="40" spans="1:11" x14ac:dyDescent="0.3">
      <c r="A40" s="87">
        <v>1</v>
      </c>
      <c r="B40" s="87" t="s">
        <v>848</v>
      </c>
      <c r="C40" s="89">
        <v>0</v>
      </c>
      <c r="D40" s="82"/>
      <c r="E40" s="19"/>
      <c r="F40" s="19"/>
      <c r="G40" s="38"/>
      <c r="H40" s="20"/>
      <c r="I40" s="82"/>
      <c r="J40" s="82"/>
      <c r="K40" s="82"/>
    </row>
    <row r="41" spans="1:11" x14ac:dyDescent="0.3">
      <c r="A41" s="87">
        <v>2</v>
      </c>
      <c r="B41" s="88" t="s">
        <v>843</v>
      </c>
      <c r="C41" s="89">
        <v>10</v>
      </c>
      <c r="D41" s="82"/>
      <c r="E41" s="19"/>
      <c r="F41" s="19"/>
      <c r="G41" s="38"/>
      <c r="H41" s="20"/>
      <c r="I41" s="82"/>
      <c r="J41" s="82"/>
      <c r="K41" s="82"/>
    </row>
    <row r="42" spans="1:11" x14ac:dyDescent="0.3">
      <c r="A42" s="87">
        <v>3</v>
      </c>
      <c r="B42" s="87" t="s">
        <v>836</v>
      </c>
      <c r="C42" s="89">
        <v>20</v>
      </c>
      <c r="D42" s="82"/>
      <c r="E42" s="82"/>
      <c r="F42" s="82"/>
      <c r="G42" s="82"/>
      <c r="H42" s="82"/>
      <c r="I42" s="82"/>
      <c r="J42" s="82"/>
      <c r="K42" s="8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4141-C694-4821-AEB1-226D9711FDA7}">
  <dimension ref="A1:M41"/>
  <sheetViews>
    <sheetView workbookViewId="0">
      <selection activeCell="H36" sqref="H36"/>
    </sheetView>
  </sheetViews>
  <sheetFormatPr defaultRowHeight="14.4" x14ac:dyDescent="0.3"/>
  <cols>
    <col min="1" max="13" width="18.33203125" customWidth="1"/>
  </cols>
  <sheetData>
    <row r="1" spans="1:13" s="109" customFormat="1" x14ac:dyDescent="0.3">
      <c r="A1" s="109" t="s">
        <v>782</v>
      </c>
      <c r="C1" s="109" t="s">
        <v>467</v>
      </c>
    </row>
    <row r="2" spans="1:13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</row>
    <row r="3" spans="1:13" x14ac:dyDescent="0.3">
      <c r="A3" s="83">
        <v>1</v>
      </c>
      <c r="B3" s="80" t="s">
        <v>468</v>
      </c>
      <c r="C3" s="90">
        <v>0.3</v>
      </c>
      <c r="D3" s="90">
        <v>0.3</v>
      </c>
      <c r="E3" s="90">
        <v>0.1</v>
      </c>
      <c r="F3" s="90">
        <v>0.2</v>
      </c>
      <c r="G3" s="90">
        <v>0.1</v>
      </c>
      <c r="H3" s="22" t="s">
        <v>469</v>
      </c>
      <c r="I3" s="90">
        <v>0.3</v>
      </c>
      <c r="J3" s="90">
        <v>0.3</v>
      </c>
      <c r="K3" s="90">
        <v>0.1</v>
      </c>
      <c r="L3" s="90">
        <v>0.2</v>
      </c>
      <c r="M3" s="90">
        <v>0.1</v>
      </c>
    </row>
    <row r="4" spans="1:13" x14ac:dyDescent="0.3">
      <c r="A4" s="83">
        <v>2</v>
      </c>
      <c r="B4" s="80" t="s">
        <v>470</v>
      </c>
      <c r="C4" s="90">
        <v>0.3</v>
      </c>
      <c r="D4" s="90">
        <v>0.3</v>
      </c>
      <c r="E4" s="90">
        <v>0.1</v>
      </c>
      <c r="F4" s="90">
        <v>0.2</v>
      </c>
      <c r="G4" s="90">
        <v>0.1</v>
      </c>
      <c r="H4" s="22" t="s">
        <v>471</v>
      </c>
      <c r="I4" s="90">
        <v>0.3</v>
      </c>
      <c r="J4" s="90">
        <v>0.3</v>
      </c>
      <c r="K4" s="90">
        <v>0.1</v>
      </c>
      <c r="L4" s="90">
        <v>0.2</v>
      </c>
      <c r="M4" s="90">
        <v>0.1</v>
      </c>
    </row>
    <row r="5" spans="1:13" x14ac:dyDescent="0.3">
      <c r="A5" s="83">
        <v>3</v>
      </c>
      <c r="B5" s="80" t="s">
        <v>472</v>
      </c>
      <c r="C5" s="90">
        <v>0.3</v>
      </c>
      <c r="D5" s="90">
        <v>0.3</v>
      </c>
      <c r="E5" s="90">
        <v>0.1</v>
      </c>
      <c r="F5" s="90">
        <v>0.2</v>
      </c>
      <c r="G5" s="90">
        <v>0.1</v>
      </c>
      <c r="H5" s="22" t="s">
        <v>473</v>
      </c>
      <c r="I5" s="90">
        <v>0.3</v>
      </c>
      <c r="J5" s="90">
        <v>0.3</v>
      </c>
      <c r="K5" s="90">
        <v>0.1</v>
      </c>
      <c r="L5" s="90">
        <v>0.2</v>
      </c>
      <c r="M5" s="90">
        <v>0.1</v>
      </c>
    </row>
    <row r="6" spans="1:13" x14ac:dyDescent="0.3">
      <c r="A6" s="83">
        <v>4</v>
      </c>
      <c r="B6" s="80" t="s">
        <v>474</v>
      </c>
      <c r="C6" s="90">
        <v>0.3</v>
      </c>
      <c r="D6" s="90">
        <v>0.3</v>
      </c>
      <c r="E6" s="90">
        <v>0.1</v>
      </c>
      <c r="F6" s="90">
        <v>0.2</v>
      </c>
      <c r="G6" s="90">
        <v>0.1</v>
      </c>
      <c r="H6" s="22" t="s">
        <v>477</v>
      </c>
      <c r="I6" s="90">
        <v>0.3</v>
      </c>
      <c r="J6" s="90">
        <v>0.3</v>
      </c>
      <c r="K6" s="90">
        <v>0.1</v>
      </c>
      <c r="L6" s="90">
        <v>0.2</v>
      </c>
      <c r="M6" s="90">
        <v>0.1</v>
      </c>
    </row>
    <row r="7" spans="1:13" x14ac:dyDescent="0.3">
      <c r="A7" s="83">
        <v>5</v>
      </c>
      <c r="B7" s="80" t="s">
        <v>378</v>
      </c>
      <c r="C7" s="90">
        <v>0.3</v>
      </c>
      <c r="D7" s="90">
        <v>0.3</v>
      </c>
      <c r="E7" s="90">
        <v>0.1</v>
      </c>
      <c r="F7" s="90">
        <v>0.2</v>
      </c>
      <c r="G7" s="90">
        <v>0.1</v>
      </c>
      <c r="H7" s="22" t="s">
        <v>478</v>
      </c>
      <c r="I7" s="90">
        <v>0.3</v>
      </c>
      <c r="J7" s="90">
        <v>0.3</v>
      </c>
      <c r="K7" s="90">
        <v>0.1</v>
      </c>
      <c r="L7" s="90">
        <v>0.2</v>
      </c>
      <c r="M7" s="90">
        <v>0.1</v>
      </c>
    </row>
    <row r="8" spans="1:13" x14ac:dyDescent="0.3">
      <c r="A8" s="83">
        <v>6</v>
      </c>
      <c r="B8" s="80" t="s">
        <v>479</v>
      </c>
      <c r="C8" s="90">
        <v>0.3</v>
      </c>
      <c r="D8" s="90">
        <v>0.3</v>
      </c>
      <c r="E8" s="90">
        <v>0.1</v>
      </c>
      <c r="F8" s="90">
        <v>0.2</v>
      </c>
      <c r="G8" s="90">
        <v>0.1</v>
      </c>
      <c r="H8" s="22" t="s">
        <v>481</v>
      </c>
      <c r="I8" s="90">
        <v>0.3</v>
      </c>
      <c r="J8" s="90">
        <v>0.3</v>
      </c>
      <c r="K8" s="90">
        <v>0.1</v>
      </c>
      <c r="L8" s="90">
        <v>0.2</v>
      </c>
      <c r="M8" s="90">
        <v>0.1</v>
      </c>
    </row>
    <row r="9" spans="1:13" x14ac:dyDescent="0.3">
      <c r="A9" s="83">
        <v>7</v>
      </c>
      <c r="B9" s="80" t="s">
        <v>314</v>
      </c>
      <c r="C9" s="90">
        <v>0.3</v>
      </c>
      <c r="D9" s="90">
        <v>0.3</v>
      </c>
      <c r="E9" s="90">
        <v>0.1</v>
      </c>
      <c r="F9" s="90">
        <v>0.2</v>
      </c>
      <c r="G9" s="90">
        <v>0.1</v>
      </c>
      <c r="H9" s="22" t="s">
        <v>482</v>
      </c>
      <c r="I9" s="90">
        <v>0.3</v>
      </c>
      <c r="J9" s="90">
        <v>0.3</v>
      </c>
      <c r="K9" s="90">
        <v>0.1</v>
      </c>
      <c r="L9" s="90">
        <v>0.2</v>
      </c>
      <c r="M9" s="90">
        <v>0.1</v>
      </c>
    </row>
    <row r="10" spans="1:13" x14ac:dyDescent="0.3">
      <c r="A10" s="83">
        <v>8</v>
      </c>
      <c r="B10" s="80" t="s">
        <v>483</v>
      </c>
      <c r="C10" s="90">
        <v>0.3</v>
      </c>
      <c r="D10" s="90">
        <v>0.3</v>
      </c>
      <c r="E10" s="90">
        <v>0.1</v>
      </c>
      <c r="F10" s="90">
        <v>0.2</v>
      </c>
      <c r="G10" s="90">
        <v>0.1</v>
      </c>
      <c r="H10" s="22" t="s">
        <v>485</v>
      </c>
      <c r="I10" s="90">
        <v>0.3</v>
      </c>
      <c r="J10" s="90">
        <v>0.3</v>
      </c>
      <c r="K10" s="90">
        <v>0.1</v>
      </c>
      <c r="L10" s="90">
        <v>0.2</v>
      </c>
      <c r="M10" s="90">
        <v>0.1</v>
      </c>
    </row>
    <row r="11" spans="1:13" x14ac:dyDescent="0.3">
      <c r="A11" s="83">
        <v>9</v>
      </c>
      <c r="B11" s="80" t="s">
        <v>486</v>
      </c>
      <c r="C11" s="90">
        <v>0.3</v>
      </c>
      <c r="D11" s="90">
        <v>0.3</v>
      </c>
      <c r="E11" s="90">
        <v>0.1</v>
      </c>
      <c r="F11" s="90">
        <v>0.2</v>
      </c>
      <c r="G11" s="90">
        <v>0.1</v>
      </c>
      <c r="H11" s="22" t="s">
        <v>316</v>
      </c>
      <c r="I11" s="90">
        <v>0.3</v>
      </c>
      <c r="J11" s="90">
        <v>0.3</v>
      </c>
      <c r="K11" s="90">
        <v>0.1</v>
      </c>
      <c r="L11" s="90">
        <v>0.2</v>
      </c>
      <c r="M11" s="90">
        <v>0.1</v>
      </c>
    </row>
    <row r="12" spans="1:13" x14ac:dyDescent="0.3">
      <c r="A12" s="83">
        <v>10</v>
      </c>
      <c r="B12" s="80" t="s">
        <v>487</v>
      </c>
      <c r="C12" s="90">
        <v>0.3</v>
      </c>
      <c r="D12" s="90">
        <v>0.3</v>
      </c>
      <c r="E12" s="90">
        <v>0.1</v>
      </c>
      <c r="F12" s="90">
        <v>0.2</v>
      </c>
      <c r="G12" s="90">
        <v>0.1</v>
      </c>
      <c r="H12" s="22" t="s">
        <v>489</v>
      </c>
      <c r="I12" s="90">
        <v>0.3</v>
      </c>
      <c r="J12" s="90">
        <v>0.3</v>
      </c>
      <c r="K12" s="90">
        <v>0.1</v>
      </c>
      <c r="L12" s="90">
        <v>0.2</v>
      </c>
      <c r="M12" s="90">
        <v>0.1</v>
      </c>
    </row>
    <row r="13" spans="1:13" x14ac:dyDescent="0.3">
      <c r="A13" s="83">
        <v>11</v>
      </c>
      <c r="B13" s="80" t="s">
        <v>484</v>
      </c>
      <c r="C13" s="90">
        <v>0.3</v>
      </c>
      <c r="D13" s="90">
        <v>0.3</v>
      </c>
      <c r="E13" s="90">
        <v>0.1</v>
      </c>
      <c r="F13" s="90">
        <v>0.2</v>
      </c>
      <c r="G13" s="90">
        <v>0.1</v>
      </c>
      <c r="H13" s="22" t="s">
        <v>490</v>
      </c>
      <c r="I13" s="90">
        <v>0.3</v>
      </c>
      <c r="J13" s="90">
        <v>0.3</v>
      </c>
      <c r="K13" s="90">
        <v>0.1</v>
      </c>
      <c r="L13" s="90">
        <v>0.2</v>
      </c>
      <c r="M13" s="90">
        <v>0.1</v>
      </c>
    </row>
    <row r="14" spans="1:13" x14ac:dyDescent="0.3">
      <c r="A14" s="83">
        <v>12</v>
      </c>
      <c r="B14" s="80" t="s">
        <v>488</v>
      </c>
      <c r="C14" s="90">
        <v>0.3</v>
      </c>
      <c r="D14" s="90">
        <v>0.3</v>
      </c>
      <c r="E14" s="90">
        <v>0.1</v>
      </c>
      <c r="F14" s="90">
        <v>0.2</v>
      </c>
      <c r="G14" s="90">
        <v>0.1</v>
      </c>
      <c r="H14" s="22" t="s">
        <v>491</v>
      </c>
      <c r="I14" s="90">
        <v>0.3</v>
      </c>
      <c r="J14" s="90">
        <v>0.3</v>
      </c>
      <c r="K14" s="90">
        <v>0.1</v>
      </c>
      <c r="L14" s="90">
        <v>0.2</v>
      </c>
      <c r="M14" s="90">
        <v>0.1</v>
      </c>
    </row>
    <row r="15" spans="1:13" x14ac:dyDescent="0.3">
      <c r="A15" s="83">
        <v>13</v>
      </c>
      <c r="B15" s="80" t="s">
        <v>401</v>
      </c>
      <c r="C15" s="90">
        <v>0.3</v>
      </c>
      <c r="D15" s="90">
        <v>0.3</v>
      </c>
      <c r="E15" s="90">
        <v>0.1</v>
      </c>
      <c r="F15" s="90">
        <v>0.2</v>
      </c>
      <c r="G15" s="90">
        <v>0.1</v>
      </c>
      <c r="H15" s="22" t="s">
        <v>492</v>
      </c>
      <c r="I15" s="90">
        <v>0.3</v>
      </c>
      <c r="J15" s="90">
        <v>0.3</v>
      </c>
      <c r="K15" s="90">
        <v>0.1</v>
      </c>
      <c r="L15" s="90">
        <v>0.2</v>
      </c>
      <c r="M15" s="90">
        <v>0.1</v>
      </c>
    </row>
    <row r="16" spans="1:13" x14ac:dyDescent="0.3">
      <c r="A16" s="83">
        <v>14</v>
      </c>
      <c r="B16" s="80" t="s">
        <v>174</v>
      </c>
      <c r="C16" s="90">
        <v>0.3</v>
      </c>
      <c r="D16" s="90">
        <v>0.3</v>
      </c>
      <c r="E16" s="90">
        <v>0.1</v>
      </c>
      <c r="F16" s="90">
        <v>0.2</v>
      </c>
      <c r="G16" s="90">
        <v>0.1</v>
      </c>
      <c r="H16" s="22" t="s">
        <v>493</v>
      </c>
      <c r="I16" s="90">
        <v>0.3</v>
      </c>
      <c r="J16" s="90">
        <v>0.3</v>
      </c>
      <c r="K16" s="90">
        <v>0.1</v>
      </c>
      <c r="L16" s="90">
        <v>0.2</v>
      </c>
      <c r="M16" s="90">
        <v>0.1</v>
      </c>
    </row>
    <row r="17" spans="1:13" x14ac:dyDescent="0.3">
      <c r="A17" s="82"/>
      <c r="B17" s="84"/>
      <c r="C17" s="82"/>
      <c r="D17" s="82"/>
      <c r="E17" s="82"/>
      <c r="F17" s="82"/>
      <c r="G17" s="82"/>
      <c r="H17" s="18"/>
      <c r="I17" s="82"/>
      <c r="J17" s="82"/>
      <c r="K17" s="82"/>
      <c r="L17" s="82"/>
      <c r="M17" s="82"/>
    </row>
    <row r="18" spans="1:13" x14ac:dyDescent="0.3">
      <c r="A18" s="82"/>
      <c r="B18" s="84"/>
      <c r="C18" s="82"/>
      <c r="D18" s="82"/>
      <c r="E18" s="82"/>
      <c r="F18" s="82"/>
      <c r="G18" s="82"/>
      <c r="H18" s="84"/>
      <c r="I18" s="82"/>
      <c r="J18" s="82"/>
      <c r="K18" s="82"/>
      <c r="L18" s="82"/>
      <c r="M18" s="82"/>
    </row>
    <row r="19" spans="1:13" x14ac:dyDescent="0.3">
      <c r="A19" s="82"/>
      <c r="B19" s="84"/>
      <c r="C19" s="82"/>
      <c r="D19" s="82"/>
      <c r="E19" s="82"/>
      <c r="F19" s="82"/>
      <c r="G19" s="82"/>
      <c r="H19" s="84"/>
      <c r="I19" s="82"/>
      <c r="J19" s="82"/>
      <c r="K19" s="82"/>
      <c r="L19" s="82"/>
      <c r="M19" s="82"/>
    </row>
    <row r="20" spans="1:13" x14ac:dyDescent="0.3">
      <c r="A20" s="84" t="s">
        <v>798</v>
      </c>
      <c r="B20" s="84"/>
      <c r="C20" s="84"/>
      <c r="D20" s="84"/>
      <c r="E20" s="84"/>
      <c r="F20" s="84" t="s">
        <v>851</v>
      </c>
      <c r="G20" s="82"/>
      <c r="H20" s="84"/>
      <c r="I20" s="82"/>
      <c r="J20" s="82"/>
      <c r="K20" s="84" t="s">
        <v>852</v>
      </c>
      <c r="L20" s="82"/>
      <c r="M20" s="82"/>
    </row>
    <row r="21" spans="1:13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2.2000000000000001E-3</v>
      </c>
      <c r="K21" s="110" t="s">
        <v>790</v>
      </c>
      <c r="L21" s="110" t="s">
        <v>802</v>
      </c>
      <c r="M21" s="110" t="s">
        <v>791</v>
      </c>
    </row>
    <row r="22" spans="1:13" x14ac:dyDescent="0.3">
      <c r="A22" s="80" t="s">
        <v>468</v>
      </c>
      <c r="B22" s="90">
        <v>1.4E-2</v>
      </c>
      <c r="C22" s="22" t="s">
        <v>469</v>
      </c>
      <c r="D22" s="90">
        <v>1.4E-2</v>
      </c>
      <c r="E22" s="92"/>
      <c r="F22" s="82"/>
      <c r="G22" s="82"/>
      <c r="H22" s="84"/>
      <c r="I22" s="82"/>
      <c r="J22" s="82"/>
      <c r="K22" s="87">
        <v>1</v>
      </c>
      <c r="L22" s="87" t="s">
        <v>846</v>
      </c>
      <c r="M22" s="89">
        <v>20</v>
      </c>
    </row>
    <row r="23" spans="1:13" x14ac:dyDescent="0.3">
      <c r="A23" s="80" t="s">
        <v>470</v>
      </c>
      <c r="B23" s="90">
        <v>1.2999999999999999E-2</v>
      </c>
      <c r="C23" s="22" t="s">
        <v>471</v>
      </c>
      <c r="D23" s="90">
        <v>1.2999999999999999E-2</v>
      </c>
      <c r="E23" s="92"/>
      <c r="F23" s="82"/>
      <c r="G23" s="82"/>
      <c r="H23" s="84"/>
      <c r="I23" s="82"/>
      <c r="J23" s="82"/>
      <c r="K23" s="87">
        <v>2</v>
      </c>
      <c r="L23" s="88" t="s">
        <v>847</v>
      </c>
      <c r="M23" s="89">
        <v>10</v>
      </c>
    </row>
    <row r="24" spans="1:13" x14ac:dyDescent="0.3">
      <c r="A24" s="80" t="s">
        <v>472</v>
      </c>
      <c r="B24" s="90">
        <v>1.4E-2</v>
      </c>
      <c r="C24" s="22" t="s">
        <v>473</v>
      </c>
      <c r="D24" s="90">
        <v>1.4E-2</v>
      </c>
      <c r="E24" s="92"/>
      <c r="F24" s="82"/>
      <c r="G24" s="82"/>
      <c r="H24" s="84"/>
      <c r="I24" s="82"/>
      <c r="J24" s="82"/>
      <c r="K24" s="87">
        <v>3</v>
      </c>
      <c r="L24" s="87" t="s">
        <v>848</v>
      </c>
      <c r="M24" s="89">
        <v>0</v>
      </c>
    </row>
    <row r="25" spans="1:13" x14ac:dyDescent="0.3">
      <c r="A25" s="80" t="s">
        <v>474</v>
      </c>
      <c r="B25" s="90">
        <v>1.4E-2</v>
      </c>
      <c r="C25" s="22" t="s">
        <v>477</v>
      </c>
      <c r="D25" s="90">
        <v>1.4E-2</v>
      </c>
      <c r="E25" s="92"/>
      <c r="F25" s="82"/>
      <c r="G25" s="82"/>
      <c r="H25" s="84"/>
      <c r="I25" s="82"/>
      <c r="J25" s="82"/>
      <c r="K25" s="82"/>
      <c r="L25" s="82"/>
      <c r="M25" s="82"/>
    </row>
    <row r="26" spans="1:13" x14ac:dyDescent="0.3">
      <c r="A26" s="80" t="s">
        <v>378</v>
      </c>
      <c r="B26" s="90">
        <v>1.4E-2</v>
      </c>
      <c r="C26" s="22" t="s">
        <v>478</v>
      </c>
      <c r="D26" s="90">
        <v>1.4E-2</v>
      </c>
      <c r="E26" s="92"/>
      <c r="F26" s="82"/>
      <c r="G26" s="82"/>
      <c r="H26" s="84"/>
      <c r="I26" s="82"/>
      <c r="J26" s="82"/>
      <c r="K26" s="82"/>
      <c r="L26" s="82"/>
      <c r="M26" s="82"/>
    </row>
    <row r="27" spans="1:13" x14ac:dyDescent="0.3">
      <c r="A27" s="80" t="s">
        <v>479</v>
      </c>
      <c r="B27" s="90">
        <v>1.2999999999999999E-2</v>
      </c>
      <c r="C27" s="22" t="s">
        <v>481</v>
      </c>
      <c r="D27" s="90">
        <v>1.2999999999999999E-2</v>
      </c>
      <c r="E27" s="92"/>
      <c r="F27" s="82"/>
      <c r="G27" s="82"/>
      <c r="H27" s="84"/>
      <c r="I27" s="82"/>
      <c r="J27" s="82"/>
      <c r="K27" s="82"/>
      <c r="L27" s="82"/>
      <c r="M27" s="82"/>
    </row>
    <row r="28" spans="1:13" x14ac:dyDescent="0.3">
      <c r="A28" s="80" t="s">
        <v>314</v>
      </c>
      <c r="B28" s="90">
        <v>1.4E-2</v>
      </c>
      <c r="C28" s="22" t="s">
        <v>482</v>
      </c>
      <c r="D28" s="90">
        <v>1.4E-2</v>
      </c>
      <c r="E28" s="92"/>
      <c r="F28" s="82"/>
      <c r="G28" s="82"/>
      <c r="H28" s="84"/>
      <c r="I28" s="82"/>
      <c r="J28" s="82"/>
      <c r="K28" s="82"/>
      <c r="L28" s="82"/>
      <c r="M28" s="82"/>
    </row>
    <row r="29" spans="1:13" x14ac:dyDescent="0.3">
      <c r="A29" s="80" t="s">
        <v>483</v>
      </c>
      <c r="B29" s="90">
        <v>1.0999999999999999E-2</v>
      </c>
      <c r="C29" s="22" t="s">
        <v>485</v>
      </c>
      <c r="D29" s="90">
        <v>1.0999999999999999E-2</v>
      </c>
      <c r="E29" s="92"/>
      <c r="F29" s="82"/>
      <c r="G29" s="82"/>
      <c r="H29" s="84"/>
      <c r="I29" s="82"/>
      <c r="J29" s="82"/>
      <c r="K29" s="82"/>
      <c r="L29" s="82"/>
      <c r="M29" s="82"/>
    </row>
    <row r="30" spans="1:13" x14ac:dyDescent="0.3">
      <c r="A30" s="80" t="s">
        <v>486</v>
      </c>
      <c r="B30" s="90">
        <v>1.4E-2</v>
      </c>
      <c r="C30" s="22" t="s">
        <v>316</v>
      </c>
      <c r="D30" s="90">
        <v>1.4E-2</v>
      </c>
      <c r="E30" s="92"/>
      <c r="F30" s="82"/>
      <c r="G30" s="82"/>
      <c r="H30" s="84"/>
      <c r="I30" s="82"/>
      <c r="J30" s="82"/>
      <c r="K30" s="82"/>
      <c r="L30" s="82"/>
      <c r="M30" s="82"/>
    </row>
    <row r="31" spans="1:13" x14ac:dyDescent="0.3">
      <c r="A31" s="80" t="s">
        <v>487</v>
      </c>
      <c r="B31" s="90">
        <v>1.4E-2</v>
      </c>
      <c r="C31" s="22" t="s">
        <v>489</v>
      </c>
      <c r="D31" s="90">
        <v>1.4E-2</v>
      </c>
      <c r="E31" s="92"/>
      <c r="F31" s="82"/>
      <c r="G31" s="82"/>
      <c r="H31" s="84"/>
      <c r="I31" s="82"/>
      <c r="J31" s="82"/>
      <c r="K31" s="82"/>
      <c r="L31" s="82"/>
      <c r="M31" s="82"/>
    </row>
    <row r="32" spans="1:13" x14ac:dyDescent="0.3">
      <c r="A32" s="80" t="s">
        <v>484</v>
      </c>
      <c r="B32" s="90">
        <v>1.4E-2</v>
      </c>
      <c r="C32" s="22" t="s">
        <v>490</v>
      </c>
      <c r="D32" s="90">
        <v>1.4E-2</v>
      </c>
      <c r="E32" s="92"/>
      <c r="F32" s="82"/>
      <c r="G32" s="82"/>
      <c r="H32" s="84"/>
      <c r="I32" s="82"/>
      <c r="J32" s="82"/>
      <c r="K32" s="82"/>
      <c r="L32" s="82"/>
      <c r="M32" s="82"/>
    </row>
    <row r="33" spans="1:13" x14ac:dyDescent="0.3">
      <c r="A33" s="80" t="s">
        <v>488</v>
      </c>
      <c r="B33" s="90">
        <v>1.4E-2</v>
      </c>
      <c r="C33" s="22" t="s">
        <v>491</v>
      </c>
      <c r="D33" s="90">
        <v>1.4E-2</v>
      </c>
      <c r="E33" s="92"/>
      <c r="F33" s="82"/>
      <c r="G33" s="82"/>
      <c r="H33" s="84"/>
      <c r="I33" s="82"/>
      <c r="J33" s="82"/>
      <c r="K33" s="82"/>
      <c r="L33" s="82"/>
      <c r="M33" s="82"/>
    </row>
    <row r="34" spans="1:13" x14ac:dyDescent="0.3">
      <c r="A34" s="80" t="s">
        <v>401</v>
      </c>
      <c r="B34" s="90">
        <v>1.4E-2</v>
      </c>
      <c r="C34" s="22" t="s">
        <v>492</v>
      </c>
      <c r="D34" s="90">
        <v>1.4E-2</v>
      </c>
      <c r="E34" s="92"/>
      <c r="F34" s="82"/>
      <c r="G34" s="82"/>
      <c r="H34" s="84"/>
      <c r="I34" s="82"/>
      <c r="J34" s="82"/>
      <c r="K34" s="82"/>
      <c r="L34" s="82"/>
      <c r="M34" s="82"/>
    </row>
    <row r="35" spans="1:13" x14ac:dyDescent="0.3">
      <c r="A35" s="80" t="s">
        <v>174</v>
      </c>
      <c r="B35" s="90">
        <v>1.0999999999999999E-2</v>
      </c>
      <c r="C35" s="22" t="s">
        <v>493</v>
      </c>
      <c r="D35" s="90">
        <v>1.0999999999999999E-2</v>
      </c>
      <c r="E35" s="92"/>
      <c r="F35" s="82"/>
      <c r="G35" s="82"/>
      <c r="H35" s="84"/>
      <c r="I35" s="82"/>
      <c r="J35" s="82"/>
      <c r="K35" s="82"/>
      <c r="L35" s="82"/>
      <c r="M35" s="82"/>
    </row>
    <row r="36" spans="1:13" x14ac:dyDescent="0.3">
      <c r="A36" s="82"/>
      <c r="B36" s="84"/>
      <c r="C36" s="82"/>
      <c r="D36" s="82"/>
      <c r="E36" s="82"/>
      <c r="F36" s="82"/>
      <c r="G36" s="82"/>
      <c r="H36" s="84"/>
      <c r="I36" s="82"/>
      <c r="J36" s="82"/>
      <c r="K36" s="82"/>
      <c r="L36" s="82"/>
      <c r="M36" s="82"/>
    </row>
    <row r="37" spans="1:13" x14ac:dyDescent="0.3">
      <c r="A37" s="82"/>
      <c r="B37" s="84"/>
      <c r="C37" s="82"/>
      <c r="D37" s="82"/>
      <c r="E37" s="82"/>
      <c r="F37" s="82"/>
      <c r="G37" s="82"/>
      <c r="H37" s="84"/>
      <c r="I37" s="82"/>
      <c r="J37" s="82"/>
      <c r="K37" s="82"/>
      <c r="L37" s="82"/>
      <c r="M37" s="82"/>
    </row>
    <row r="38" spans="1:13" x14ac:dyDescent="0.3">
      <c r="A38" s="84" t="s">
        <v>853</v>
      </c>
      <c r="B38" s="84"/>
      <c r="C38" s="82"/>
      <c r="D38" s="82"/>
      <c r="E38" s="82"/>
      <c r="F38" s="82"/>
      <c r="G38" s="82"/>
      <c r="H38" s="84"/>
      <c r="I38" s="82"/>
      <c r="J38" s="82"/>
      <c r="K38" s="82"/>
      <c r="L38" s="82"/>
      <c r="M38" s="82"/>
    </row>
    <row r="39" spans="1:13" s="109" customFormat="1" ht="43.2" x14ac:dyDescent="0.3">
      <c r="A39" s="110" t="s">
        <v>790</v>
      </c>
      <c r="B39" s="110" t="s">
        <v>811</v>
      </c>
      <c r="C39" s="110" t="s">
        <v>791</v>
      </c>
      <c r="E39" s="122"/>
      <c r="F39" s="122"/>
      <c r="G39" s="122"/>
      <c r="H39" s="38"/>
      <c r="I39" s="38"/>
    </row>
    <row r="40" spans="1:13" x14ac:dyDescent="0.3">
      <c r="A40" s="87">
        <v>1</v>
      </c>
      <c r="B40" s="40" t="s">
        <v>795</v>
      </c>
      <c r="C40" s="87">
        <v>10</v>
      </c>
      <c r="D40" s="82"/>
      <c r="E40" s="19"/>
      <c r="F40" s="19"/>
      <c r="G40" s="19"/>
      <c r="H40" s="38"/>
      <c r="I40" s="20"/>
      <c r="J40" s="82"/>
      <c r="K40" s="82"/>
      <c r="L40" s="82"/>
      <c r="M40" s="82"/>
    </row>
    <row r="41" spans="1:13" x14ac:dyDescent="0.3">
      <c r="A41" s="87">
        <v>2</v>
      </c>
      <c r="B41" s="41" t="s">
        <v>801</v>
      </c>
      <c r="C41" s="87">
        <v>0</v>
      </c>
      <c r="D41" s="82"/>
      <c r="E41" s="19"/>
      <c r="F41" s="19"/>
      <c r="G41" s="19"/>
      <c r="H41" s="38"/>
      <c r="I41" s="20"/>
      <c r="J41" s="82"/>
      <c r="K41" s="82"/>
      <c r="L41" s="82"/>
      <c r="M41" s="8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07289-5CB0-4D8D-9FEE-132D4C0E4D3C}">
  <dimension ref="A1:N41"/>
  <sheetViews>
    <sheetView topLeftCell="A13" workbookViewId="0">
      <selection activeCell="A39" sqref="A39:XFD39"/>
    </sheetView>
  </sheetViews>
  <sheetFormatPr defaultRowHeight="14.4" x14ac:dyDescent="0.3"/>
  <cols>
    <col min="1" max="15" width="18.33203125" customWidth="1"/>
  </cols>
  <sheetData>
    <row r="1" spans="1:13" s="109" customFormat="1" x14ac:dyDescent="0.3">
      <c r="A1" s="109" t="s">
        <v>782</v>
      </c>
      <c r="C1" s="109" t="s">
        <v>206</v>
      </c>
    </row>
    <row r="2" spans="1:13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</row>
    <row r="3" spans="1:13" x14ac:dyDescent="0.3">
      <c r="A3" s="83">
        <v>1</v>
      </c>
      <c r="B3" s="80" t="s">
        <v>495</v>
      </c>
      <c r="C3" s="90">
        <v>0.35</v>
      </c>
      <c r="D3" s="90">
        <v>0.35</v>
      </c>
      <c r="E3" s="90">
        <v>0.15</v>
      </c>
      <c r="F3" s="90">
        <v>0.1</v>
      </c>
      <c r="G3" s="90">
        <v>0.05</v>
      </c>
      <c r="H3" s="22" t="s">
        <v>497</v>
      </c>
      <c r="I3" s="90">
        <v>0.35</v>
      </c>
      <c r="J3" s="90">
        <v>0.35</v>
      </c>
      <c r="K3" s="90">
        <v>0.15</v>
      </c>
      <c r="L3" s="90">
        <v>0.1</v>
      </c>
      <c r="M3" s="90">
        <v>0.05</v>
      </c>
    </row>
    <row r="4" spans="1:13" x14ac:dyDescent="0.3">
      <c r="A4" s="83">
        <v>2</v>
      </c>
      <c r="B4" s="80" t="s">
        <v>498</v>
      </c>
      <c r="C4" s="90">
        <v>0.35</v>
      </c>
      <c r="D4" s="90">
        <v>0.35</v>
      </c>
      <c r="E4" s="90">
        <v>0.15</v>
      </c>
      <c r="F4" s="90">
        <v>0.1</v>
      </c>
      <c r="G4" s="90">
        <v>0.05</v>
      </c>
      <c r="H4" s="22" t="s">
        <v>500</v>
      </c>
      <c r="I4" s="90">
        <v>0.35</v>
      </c>
      <c r="J4" s="90">
        <v>0.35</v>
      </c>
      <c r="K4" s="90">
        <v>0.15</v>
      </c>
      <c r="L4" s="90">
        <v>0.1</v>
      </c>
      <c r="M4" s="90">
        <v>0.05</v>
      </c>
    </row>
    <row r="5" spans="1:13" x14ac:dyDescent="0.3">
      <c r="A5" s="83">
        <v>3</v>
      </c>
      <c r="B5" s="80" t="s">
        <v>501</v>
      </c>
      <c r="C5" s="90">
        <v>0.35</v>
      </c>
      <c r="D5" s="90">
        <v>0.35</v>
      </c>
      <c r="E5" s="90">
        <v>0.15</v>
      </c>
      <c r="F5" s="90">
        <v>0.1</v>
      </c>
      <c r="G5" s="90">
        <v>0.05</v>
      </c>
      <c r="H5" s="22" t="s">
        <v>502</v>
      </c>
      <c r="I5" s="90">
        <v>0.35</v>
      </c>
      <c r="J5" s="90">
        <v>0.35</v>
      </c>
      <c r="K5" s="90">
        <v>0.15</v>
      </c>
      <c r="L5" s="90">
        <v>0.1</v>
      </c>
      <c r="M5" s="90">
        <v>0.05</v>
      </c>
    </row>
    <row r="6" spans="1:13" x14ac:dyDescent="0.3">
      <c r="A6" s="83">
        <v>4</v>
      </c>
      <c r="B6" s="80" t="s">
        <v>503</v>
      </c>
      <c r="C6" s="90">
        <v>0.35</v>
      </c>
      <c r="D6" s="90">
        <v>0.35</v>
      </c>
      <c r="E6" s="90">
        <v>0.15</v>
      </c>
      <c r="F6" s="90">
        <v>0.1</v>
      </c>
      <c r="G6" s="90">
        <v>0.05</v>
      </c>
      <c r="H6" s="22" t="s">
        <v>505</v>
      </c>
      <c r="I6" s="90">
        <v>0.35</v>
      </c>
      <c r="J6" s="90">
        <v>0.35</v>
      </c>
      <c r="K6" s="90">
        <v>0.15</v>
      </c>
      <c r="L6" s="90">
        <v>0.1</v>
      </c>
      <c r="M6" s="90">
        <v>0.05</v>
      </c>
    </row>
    <row r="7" spans="1:13" x14ac:dyDescent="0.3">
      <c r="A7" s="83">
        <v>5</v>
      </c>
      <c r="B7" s="80" t="s">
        <v>506</v>
      </c>
      <c r="C7" s="90">
        <v>0.35</v>
      </c>
      <c r="D7" s="90">
        <v>0.35</v>
      </c>
      <c r="E7" s="90">
        <v>0.15</v>
      </c>
      <c r="F7" s="90">
        <v>0.1</v>
      </c>
      <c r="G7" s="90">
        <v>0.05</v>
      </c>
      <c r="H7" s="22" t="s">
        <v>507</v>
      </c>
      <c r="I7" s="90">
        <v>0.35</v>
      </c>
      <c r="J7" s="90">
        <v>0.35</v>
      </c>
      <c r="K7" s="90">
        <v>0.15</v>
      </c>
      <c r="L7" s="90">
        <v>0.1</v>
      </c>
      <c r="M7" s="90">
        <v>0.05</v>
      </c>
    </row>
    <row r="8" spans="1:13" x14ac:dyDescent="0.3">
      <c r="A8" s="83">
        <v>6</v>
      </c>
      <c r="B8" s="80" t="s">
        <v>508</v>
      </c>
      <c r="C8" s="90">
        <v>0.35</v>
      </c>
      <c r="D8" s="90">
        <v>0.35</v>
      </c>
      <c r="E8" s="90">
        <v>0.15</v>
      </c>
      <c r="F8" s="90">
        <v>0.1</v>
      </c>
      <c r="G8" s="90">
        <v>0.05</v>
      </c>
      <c r="H8" s="22" t="s">
        <v>509</v>
      </c>
      <c r="I8" s="90">
        <v>0.35</v>
      </c>
      <c r="J8" s="90">
        <v>0.35</v>
      </c>
      <c r="K8" s="90">
        <v>0.15</v>
      </c>
      <c r="L8" s="90">
        <v>0.1</v>
      </c>
      <c r="M8" s="90">
        <v>0.05</v>
      </c>
    </row>
    <row r="9" spans="1:13" x14ac:dyDescent="0.3">
      <c r="A9" s="83">
        <v>7</v>
      </c>
      <c r="B9" s="80" t="s">
        <v>510</v>
      </c>
      <c r="C9" s="90">
        <v>0.35</v>
      </c>
      <c r="D9" s="90">
        <v>0.35</v>
      </c>
      <c r="E9" s="90">
        <v>0.15</v>
      </c>
      <c r="F9" s="90">
        <v>0.1</v>
      </c>
      <c r="G9" s="90">
        <v>0.05</v>
      </c>
      <c r="H9" s="22" t="s">
        <v>515</v>
      </c>
      <c r="I9" s="90">
        <v>0.35</v>
      </c>
      <c r="J9" s="90">
        <v>0.35</v>
      </c>
      <c r="K9" s="90">
        <v>0.15</v>
      </c>
      <c r="L9" s="90">
        <v>0.1</v>
      </c>
      <c r="M9" s="90">
        <v>0.05</v>
      </c>
    </row>
    <row r="10" spans="1:13" x14ac:dyDescent="0.3">
      <c r="A10" s="83">
        <v>8</v>
      </c>
      <c r="B10" s="80" t="s">
        <v>511</v>
      </c>
      <c r="C10" s="90">
        <v>0.35</v>
      </c>
      <c r="D10" s="90">
        <v>0.35</v>
      </c>
      <c r="E10" s="90">
        <v>0.15</v>
      </c>
      <c r="F10" s="90">
        <v>0.1</v>
      </c>
      <c r="G10" s="90">
        <v>0.05</v>
      </c>
      <c r="H10" s="22" t="s">
        <v>516</v>
      </c>
      <c r="I10" s="90">
        <v>0.35</v>
      </c>
      <c r="J10" s="90">
        <v>0.35</v>
      </c>
      <c r="K10" s="90">
        <v>0.15</v>
      </c>
      <c r="L10" s="90">
        <v>0.1</v>
      </c>
      <c r="M10" s="90">
        <v>0.05</v>
      </c>
    </row>
    <row r="11" spans="1:13" x14ac:dyDescent="0.3">
      <c r="A11" s="83">
        <v>9</v>
      </c>
      <c r="B11" s="80" t="s">
        <v>512</v>
      </c>
      <c r="C11" s="90">
        <v>0.35</v>
      </c>
      <c r="D11" s="90">
        <v>0.35</v>
      </c>
      <c r="E11" s="90">
        <v>0.15</v>
      </c>
      <c r="F11" s="90">
        <v>0.1</v>
      </c>
      <c r="G11" s="90">
        <v>0.05</v>
      </c>
      <c r="H11" s="22" t="s">
        <v>517</v>
      </c>
      <c r="I11" s="90">
        <v>0.35</v>
      </c>
      <c r="J11" s="90">
        <v>0.35</v>
      </c>
      <c r="K11" s="90">
        <v>0.15</v>
      </c>
      <c r="L11" s="90">
        <v>0.1</v>
      </c>
      <c r="M11" s="90">
        <v>0.05</v>
      </c>
    </row>
    <row r="12" spans="1:13" x14ac:dyDescent="0.3">
      <c r="A12" s="83">
        <v>10</v>
      </c>
      <c r="B12" s="80" t="s">
        <v>513</v>
      </c>
      <c r="C12" s="90">
        <v>0.35</v>
      </c>
      <c r="D12" s="90">
        <v>0.35</v>
      </c>
      <c r="E12" s="90">
        <v>0.15</v>
      </c>
      <c r="F12" s="90">
        <v>0.1</v>
      </c>
      <c r="G12" s="90">
        <v>0.05</v>
      </c>
      <c r="H12" s="22" t="s">
        <v>518</v>
      </c>
      <c r="I12" s="90">
        <v>0.35</v>
      </c>
      <c r="J12" s="90">
        <v>0.35</v>
      </c>
      <c r="K12" s="90">
        <v>0.15</v>
      </c>
      <c r="L12" s="90">
        <v>0.1</v>
      </c>
      <c r="M12" s="90">
        <v>0.05</v>
      </c>
    </row>
    <row r="13" spans="1:13" x14ac:dyDescent="0.3">
      <c r="A13" s="83">
        <v>11</v>
      </c>
      <c r="B13" s="80" t="s">
        <v>514</v>
      </c>
      <c r="C13" s="90">
        <v>0.35</v>
      </c>
      <c r="D13" s="90">
        <v>0.35</v>
      </c>
      <c r="E13" s="90">
        <v>0.15</v>
      </c>
      <c r="F13" s="90">
        <v>0.1</v>
      </c>
      <c r="G13" s="90">
        <v>0.05</v>
      </c>
      <c r="H13" s="22" t="s">
        <v>519</v>
      </c>
      <c r="I13" s="90">
        <v>0.35</v>
      </c>
      <c r="J13" s="90">
        <v>0.35</v>
      </c>
      <c r="K13" s="90">
        <v>0.15</v>
      </c>
      <c r="L13" s="90">
        <v>0.1</v>
      </c>
      <c r="M13" s="90">
        <v>0.05</v>
      </c>
    </row>
    <row r="14" spans="1:13" x14ac:dyDescent="0.3">
      <c r="A14" s="83">
        <v>12</v>
      </c>
      <c r="B14" s="80" t="s">
        <v>98</v>
      </c>
      <c r="C14" s="90">
        <v>0.35</v>
      </c>
      <c r="D14" s="90">
        <v>0.35</v>
      </c>
      <c r="E14" s="90">
        <v>0.15</v>
      </c>
      <c r="F14" s="90">
        <v>0.1</v>
      </c>
      <c r="G14" s="90">
        <v>0.05</v>
      </c>
      <c r="H14" s="22" t="s">
        <v>520</v>
      </c>
      <c r="I14" s="90">
        <v>0.35</v>
      </c>
      <c r="J14" s="90">
        <v>0.35</v>
      </c>
      <c r="K14" s="90">
        <v>0.15</v>
      </c>
      <c r="L14" s="90">
        <v>0.1</v>
      </c>
      <c r="M14" s="90">
        <v>0.05</v>
      </c>
    </row>
    <row r="15" spans="1:13" x14ac:dyDescent="0.3">
      <c r="A15" s="83">
        <v>13</v>
      </c>
      <c r="B15" s="80" t="s">
        <v>476</v>
      </c>
      <c r="C15" s="90">
        <v>0.35</v>
      </c>
      <c r="D15" s="90">
        <v>0.35</v>
      </c>
      <c r="E15" s="90">
        <v>0.15</v>
      </c>
      <c r="F15" s="90">
        <v>0.1</v>
      </c>
      <c r="G15" s="90">
        <v>0.05</v>
      </c>
      <c r="H15" s="22" t="s">
        <v>521</v>
      </c>
      <c r="I15" s="90">
        <v>0.35</v>
      </c>
      <c r="J15" s="90">
        <v>0.35</v>
      </c>
      <c r="K15" s="90">
        <v>0.15</v>
      </c>
      <c r="L15" s="90">
        <v>0.1</v>
      </c>
      <c r="M15" s="90">
        <v>0.05</v>
      </c>
    </row>
    <row r="16" spans="1:13" x14ac:dyDescent="0.3">
      <c r="A16" s="83">
        <v>14</v>
      </c>
      <c r="B16" s="80" t="s">
        <v>392</v>
      </c>
      <c r="C16" s="90">
        <v>0.35</v>
      </c>
      <c r="D16" s="90">
        <v>0.35</v>
      </c>
      <c r="E16" s="90">
        <v>0.15</v>
      </c>
      <c r="F16" s="90">
        <v>0.1</v>
      </c>
      <c r="G16" s="90">
        <v>0.05</v>
      </c>
      <c r="H16" s="22" t="s">
        <v>522</v>
      </c>
      <c r="I16" s="90">
        <v>0.35</v>
      </c>
      <c r="J16" s="90">
        <v>0.35</v>
      </c>
      <c r="K16" s="90">
        <v>0.15</v>
      </c>
      <c r="L16" s="90">
        <v>0.1</v>
      </c>
      <c r="M16" s="90">
        <v>0.05</v>
      </c>
    </row>
    <row r="17" spans="1:14" x14ac:dyDescent="0.3">
      <c r="A17" s="82"/>
      <c r="B17" s="84"/>
      <c r="C17" s="82"/>
      <c r="D17" s="82"/>
      <c r="E17" s="82"/>
      <c r="F17" s="82"/>
      <c r="G17" s="82"/>
      <c r="H17" s="18"/>
      <c r="I17" s="82"/>
      <c r="J17" s="82"/>
      <c r="K17" s="82"/>
      <c r="L17" s="82"/>
      <c r="M17" s="82"/>
    </row>
    <row r="18" spans="1:14" x14ac:dyDescent="0.3">
      <c r="A18" s="82"/>
      <c r="B18" s="84"/>
      <c r="C18" s="82"/>
      <c r="D18" s="82"/>
      <c r="E18" s="82"/>
      <c r="F18" s="82"/>
      <c r="G18" s="82"/>
      <c r="H18" s="84"/>
      <c r="I18" s="82"/>
      <c r="J18" s="82"/>
      <c r="K18" s="82"/>
      <c r="L18" s="82"/>
      <c r="M18" s="82"/>
    </row>
    <row r="19" spans="1:14" x14ac:dyDescent="0.3">
      <c r="A19" s="82"/>
      <c r="B19" s="84"/>
      <c r="C19" s="82"/>
      <c r="D19" s="82"/>
      <c r="E19" s="82"/>
      <c r="F19" s="82"/>
      <c r="G19" s="82"/>
      <c r="H19" s="84"/>
      <c r="I19" s="82"/>
      <c r="J19" s="82"/>
      <c r="K19" s="82"/>
      <c r="L19" s="82"/>
      <c r="M19" s="82"/>
    </row>
    <row r="20" spans="1:14" x14ac:dyDescent="0.3">
      <c r="A20" s="84" t="s">
        <v>798</v>
      </c>
      <c r="B20" s="84"/>
      <c r="C20" s="84"/>
      <c r="D20" s="84"/>
      <c r="E20" s="84"/>
      <c r="F20" s="84" t="s">
        <v>849</v>
      </c>
      <c r="G20" s="82"/>
      <c r="H20" s="84"/>
      <c r="I20" s="82"/>
      <c r="J20" s="82"/>
      <c r="K20" s="84" t="s">
        <v>850</v>
      </c>
      <c r="L20" s="82"/>
      <c r="M20" s="82"/>
    </row>
    <row r="21" spans="1:14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1.5E-3</v>
      </c>
      <c r="K21" s="110" t="s">
        <v>790</v>
      </c>
      <c r="L21" s="110" t="s">
        <v>802</v>
      </c>
      <c r="M21" s="110" t="s">
        <v>791</v>
      </c>
    </row>
    <row r="22" spans="1:14" x14ac:dyDescent="0.3">
      <c r="A22" s="80" t="s">
        <v>495</v>
      </c>
      <c r="B22" s="90">
        <v>1.78E-2</v>
      </c>
      <c r="C22" s="22" t="s">
        <v>497</v>
      </c>
      <c r="D22" s="90">
        <v>1.77E-2</v>
      </c>
      <c r="E22" s="92"/>
      <c r="F22" s="82"/>
      <c r="G22" s="82"/>
      <c r="H22" s="84"/>
      <c r="I22" s="82"/>
      <c r="J22" s="82"/>
      <c r="K22" s="87">
        <v>1</v>
      </c>
      <c r="L22" s="87" t="s">
        <v>843</v>
      </c>
      <c r="M22" s="87">
        <v>10</v>
      </c>
    </row>
    <row r="23" spans="1:14" x14ac:dyDescent="0.3">
      <c r="A23" s="80" t="s">
        <v>498</v>
      </c>
      <c r="B23" s="90">
        <v>1.4999999999999999E-2</v>
      </c>
      <c r="C23" s="22" t="s">
        <v>500</v>
      </c>
      <c r="D23" s="90">
        <v>1.49E-2</v>
      </c>
      <c r="E23" s="92"/>
      <c r="F23" s="82"/>
      <c r="G23" s="82"/>
      <c r="H23" s="84"/>
      <c r="I23" s="82"/>
      <c r="J23" s="82"/>
      <c r="K23" s="87">
        <v>2</v>
      </c>
      <c r="L23" s="88" t="s">
        <v>847</v>
      </c>
      <c r="M23" s="87">
        <v>5</v>
      </c>
    </row>
    <row r="24" spans="1:14" x14ac:dyDescent="0.3">
      <c r="A24" s="80" t="s">
        <v>501</v>
      </c>
      <c r="B24" s="90">
        <v>2.1999999999999999E-2</v>
      </c>
      <c r="C24" s="22" t="s">
        <v>502</v>
      </c>
      <c r="D24" s="90">
        <v>2.1899999999999999E-2</v>
      </c>
      <c r="E24" s="92"/>
      <c r="F24" s="82"/>
      <c r="G24" s="82"/>
      <c r="H24" s="84"/>
      <c r="I24" s="82"/>
      <c r="J24" s="82"/>
      <c r="K24" s="87">
        <v>3</v>
      </c>
      <c r="L24" s="87" t="s">
        <v>848</v>
      </c>
      <c r="M24" s="87">
        <v>0</v>
      </c>
    </row>
    <row r="25" spans="1:14" x14ac:dyDescent="0.3">
      <c r="A25" s="80" t="s">
        <v>503</v>
      </c>
      <c r="B25" s="90">
        <v>2.1999999999999999E-2</v>
      </c>
      <c r="C25" s="22" t="s">
        <v>505</v>
      </c>
      <c r="D25" s="90">
        <v>2.1899999999999999E-2</v>
      </c>
      <c r="E25" s="92"/>
      <c r="F25" s="82"/>
      <c r="G25" s="82"/>
      <c r="H25" s="84"/>
      <c r="I25" s="82"/>
      <c r="J25" s="82"/>
      <c r="K25" s="82"/>
      <c r="L25" s="82"/>
      <c r="M25" s="82"/>
    </row>
    <row r="26" spans="1:14" x14ac:dyDescent="0.3">
      <c r="A26" s="80" t="s">
        <v>506</v>
      </c>
      <c r="B26" s="90">
        <v>1.72E-2</v>
      </c>
      <c r="C26" s="22" t="s">
        <v>507</v>
      </c>
      <c r="D26" s="90">
        <v>1.7100000000000001E-2</v>
      </c>
      <c r="E26" s="92"/>
      <c r="F26" s="82"/>
      <c r="G26" s="82"/>
      <c r="H26" s="84"/>
      <c r="I26" s="82"/>
      <c r="J26" s="82"/>
      <c r="K26" s="82"/>
      <c r="L26" s="82"/>
      <c r="M26" s="82"/>
      <c r="N26" s="82"/>
    </row>
    <row r="27" spans="1:14" x14ac:dyDescent="0.3">
      <c r="A27" s="80" t="s">
        <v>508</v>
      </c>
      <c r="B27" s="90">
        <v>1.6299999999999999E-2</v>
      </c>
      <c r="C27" s="22" t="s">
        <v>509</v>
      </c>
      <c r="D27" s="90">
        <v>1.6199999999999999E-2</v>
      </c>
      <c r="E27" s="92"/>
      <c r="F27" s="82"/>
      <c r="G27" s="82"/>
      <c r="H27" s="84"/>
      <c r="I27" s="82"/>
      <c r="J27" s="82"/>
      <c r="K27" s="82"/>
      <c r="L27" s="82"/>
      <c r="M27" s="82"/>
      <c r="N27" s="82"/>
    </row>
    <row r="28" spans="1:14" x14ac:dyDescent="0.3">
      <c r="A28" s="80" t="s">
        <v>510</v>
      </c>
      <c r="B28" s="90">
        <v>1.5100000000000001E-2</v>
      </c>
      <c r="C28" s="22" t="s">
        <v>515</v>
      </c>
      <c r="D28" s="90">
        <v>1.5000000000000001E-2</v>
      </c>
      <c r="E28" s="92"/>
      <c r="F28" s="82"/>
      <c r="G28" s="82"/>
      <c r="H28" s="84"/>
      <c r="I28" s="82"/>
      <c r="J28" s="82"/>
      <c r="K28" s="82"/>
      <c r="L28" s="82"/>
      <c r="M28" s="82"/>
      <c r="N28" s="82"/>
    </row>
    <row r="29" spans="1:14" x14ac:dyDescent="0.3">
      <c r="A29" s="80" t="s">
        <v>511</v>
      </c>
      <c r="B29" s="90">
        <v>4.0000000000000001E-3</v>
      </c>
      <c r="C29" s="22" t="s">
        <v>516</v>
      </c>
      <c r="D29" s="90">
        <v>3.9000000000000003E-3</v>
      </c>
      <c r="E29" s="92"/>
      <c r="F29" s="82"/>
      <c r="G29" s="82"/>
      <c r="H29" s="84"/>
      <c r="I29" s="82"/>
      <c r="J29" s="82"/>
      <c r="K29" s="82"/>
      <c r="L29" s="82"/>
      <c r="M29" s="82"/>
      <c r="N29" s="82"/>
    </row>
    <row r="30" spans="1:14" x14ac:dyDescent="0.3">
      <c r="A30" s="80" t="s">
        <v>512</v>
      </c>
      <c r="B30" s="90">
        <v>1.4999999999999999E-2</v>
      </c>
      <c r="C30" s="22" t="s">
        <v>517</v>
      </c>
      <c r="D30" s="90">
        <v>1.49E-2</v>
      </c>
      <c r="E30" s="92"/>
      <c r="F30" s="82"/>
      <c r="G30" s="82"/>
      <c r="H30" s="84"/>
      <c r="I30" s="82"/>
      <c r="J30" s="82"/>
      <c r="K30" s="82"/>
      <c r="L30" s="82"/>
      <c r="M30" s="82"/>
      <c r="N30" s="82"/>
    </row>
    <row r="31" spans="1:14" x14ac:dyDescent="0.3">
      <c r="A31" s="80" t="s">
        <v>513</v>
      </c>
      <c r="B31" s="90">
        <v>1.9E-2</v>
      </c>
      <c r="C31" s="22" t="s">
        <v>518</v>
      </c>
      <c r="D31" s="90">
        <v>1.89E-2</v>
      </c>
      <c r="E31" s="92"/>
      <c r="F31" s="82"/>
      <c r="G31" s="82"/>
      <c r="H31" s="84"/>
      <c r="I31" s="82"/>
      <c r="J31" s="82"/>
      <c r="K31" s="82"/>
      <c r="L31" s="82"/>
      <c r="M31" s="82"/>
    </row>
    <row r="32" spans="1:14" x14ac:dyDescent="0.3">
      <c r="A32" s="80" t="s">
        <v>514</v>
      </c>
      <c r="B32" s="90">
        <v>0.01</v>
      </c>
      <c r="C32" s="22" t="s">
        <v>519</v>
      </c>
      <c r="D32" s="90">
        <v>9.9000000000000008E-3</v>
      </c>
      <c r="E32" s="92"/>
      <c r="F32" s="82"/>
      <c r="G32" s="82"/>
      <c r="H32" s="84"/>
      <c r="I32" s="82"/>
      <c r="J32" s="82"/>
      <c r="K32" s="82"/>
      <c r="L32" s="82"/>
      <c r="M32" s="82"/>
    </row>
    <row r="33" spans="1:13" x14ac:dyDescent="0.3">
      <c r="A33" s="80" t="s">
        <v>98</v>
      </c>
      <c r="B33" s="90">
        <v>1.6E-2</v>
      </c>
      <c r="C33" s="22" t="s">
        <v>520</v>
      </c>
      <c r="D33" s="90">
        <v>1.5900000000000001E-2</v>
      </c>
      <c r="E33" s="92"/>
      <c r="F33" s="82"/>
      <c r="G33" s="82"/>
      <c r="H33" s="84"/>
      <c r="I33" s="82"/>
      <c r="J33" s="82"/>
      <c r="K33" s="82"/>
      <c r="L33" s="82"/>
      <c r="M33" s="82"/>
    </row>
    <row r="34" spans="1:13" x14ac:dyDescent="0.3">
      <c r="A34" s="80" t="s">
        <v>476</v>
      </c>
      <c r="B34" s="90">
        <v>1.4999999999999999E-2</v>
      </c>
      <c r="C34" s="22" t="s">
        <v>521</v>
      </c>
      <c r="D34" s="90">
        <v>1.49E-2</v>
      </c>
      <c r="E34" s="92"/>
      <c r="F34" s="82"/>
      <c r="G34" s="82"/>
      <c r="H34" s="84"/>
      <c r="I34" s="82"/>
      <c r="J34" s="82"/>
      <c r="K34" s="82"/>
      <c r="L34" s="82"/>
      <c r="M34" s="82"/>
    </row>
    <row r="35" spans="1:13" x14ac:dyDescent="0.3">
      <c r="A35" s="80" t="s">
        <v>392</v>
      </c>
      <c r="B35" s="90">
        <v>1.0999999999999999E-2</v>
      </c>
      <c r="C35" s="22" t="s">
        <v>522</v>
      </c>
      <c r="D35" s="90">
        <v>1.09E-2</v>
      </c>
      <c r="E35" s="92"/>
      <c r="F35" s="82"/>
      <c r="G35" s="82"/>
      <c r="H35" s="84"/>
      <c r="I35" s="82"/>
      <c r="J35" s="82"/>
      <c r="K35" s="82"/>
      <c r="L35" s="82"/>
      <c r="M35" s="82"/>
    </row>
    <row r="36" spans="1:13" x14ac:dyDescent="0.3">
      <c r="A36" s="82"/>
      <c r="B36" s="84"/>
      <c r="C36" s="82"/>
      <c r="D36" s="82"/>
      <c r="E36" s="82"/>
      <c r="F36" s="82"/>
      <c r="G36" s="82"/>
      <c r="H36" s="84"/>
      <c r="I36" s="82"/>
      <c r="J36" s="82"/>
      <c r="K36" s="82"/>
      <c r="L36" s="82"/>
      <c r="M36" s="82"/>
    </row>
    <row r="37" spans="1:13" x14ac:dyDescent="0.3">
      <c r="A37" s="82"/>
      <c r="B37" s="84"/>
      <c r="C37" s="82"/>
      <c r="D37" s="82"/>
      <c r="E37" s="82"/>
      <c r="F37" s="82"/>
      <c r="G37" s="82"/>
      <c r="H37" s="84"/>
      <c r="I37" s="82"/>
      <c r="J37" s="82"/>
      <c r="K37" s="82"/>
      <c r="L37" s="82"/>
      <c r="M37" s="82"/>
    </row>
    <row r="38" spans="1:13" x14ac:dyDescent="0.3">
      <c r="A38" s="84" t="s">
        <v>858</v>
      </c>
      <c r="B38" s="84"/>
      <c r="C38" s="82"/>
      <c r="D38" s="82"/>
      <c r="E38" s="82"/>
      <c r="F38" s="82"/>
      <c r="G38" s="82"/>
      <c r="H38" s="84"/>
      <c r="I38" s="82"/>
      <c r="J38" s="82"/>
      <c r="K38" s="82"/>
      <c r="L38" s="82"/>
      <c r="M38" s="82"/>
    </row>
    <row r="39" spans="1:13" s="109" customFormat="1" ht="43.2" x14ac:dyDescent="0.3">
      <c r="A39" s="110" t="s">
        <v>790</v>
      </c>
      <c r="B39" s="110" t="s">
        <v>811</v>
      </c>
      <c r="C39" s="110" t="s">
        <v>791</v>
      </c>
      <c r="E39" s="122"/>
      <c r="F39" s="122"/>
      <c r="G39" s="122"/>
      <c r="H39" s="38"/>
      <c r="I39" s="38"/>
    </row>
    <row r="40" spans="1:13" x14ac:dyDescent="0.3">
      <c r="A40" s="87">
        <v>1</v>
      </c>
      <c r="B40" s="40" t="s">
        <v>795</v>
      </c>
      <c r="C40" s="87">
        <v>5</v>
      </c>
    </row>
    <row r="41" spans="1:13" x14ac:dyDescent="0.3">
      <c r="A41" s="87">
        <v>2</v>
      </c>
      <c r="B41" s="41" t="s">
        <v>801</v>
      </c>
      <c r="C41" s="87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2F6A-7E11-4625-92AA-7F5E1ED139D2}">
  <dimension ref="A1:M47"/>
  <sheetViews>
    <sheetView workbookViewId="0">
      <selection activeCell="C43" sqref="C43"/>
    </sheetView>
  </sheetViews>
  <sheetFormatPr defaultRowHeight="14.4" x14ac:dyDescent="0.3"/>
  <cols>
    <col min="1" max="14" width="18.33203125" customWidth="1"/>
  </cols>
  <sheetData>
    <row r="1" spans="1:13" s="109" customFormat="1" x14ac:dyDescent="0.3">
      <c r="A1" s="109" t="s">
        <v>782</v>
      </c>
      <c r="C1" s="109" t="s">
        <v>494</v>
      </c>
    </row>
    <row r="2" spans="1:13" s="109" customFormat="1" ht="75.75" customHeight="1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</row>
    <row r="3" spans="1:13" x14ac:dyDescent="0.3">
      <c r="A3" s="83">
        <v>1</v>
      </c>
      <c r="B3" s="80" t="s">
        <v>523</v>
      </c>
      <c r="C3" s="90">
        <v>0.3</v>
      </c>
      <c r="D3" s="90">
        <v>0.4</v>
      </c>
      <c r="E3" s="90">
        <v>0.1</v>
      </c>
      <c r="F3" s="90">
        <v>0.1</v>
      </c>
      <c r="G3" s="90">
        <v>0.1</v>
      </c>
      <c r="H3" s="22" t="s">
        <v>525</v>
      </c>
      <c r="I3" s="90">
        <v>0.3</v>
      </c>
      <c r="J3" s="90">
        <v>0.4</v>
      </c>
      <c r="K3" s="90">
        <v>0.1</v>
      </c>
      <c r="L3" s="90">
        <v>0.1</v>
      </c>
      <c r="M3" s="90">
        <v>0.1</v>
      </c>
    </row>
    <row r="4" spans="1:13" x14ac:dyDescent="0.3">
      <c r="A4" s="83">
        <v>2</v>
      </c>
      <c r="B4" s="80" t="s">
        <v>526</v>
      </c>
      <c r="C4" s="90">
        <v>0.3</v>
      </c>
      <c r="D4" s="128">
        <v>0.4</v>
      </c>
      <c r="E4" s="90">
        <v>0.1</v>
      </c>
      <c r="F4" s="128">
        <v>0.1</v>
      </c>
      <c r="G4" s="90">
        <v>0.1</v>
      </c>
      <c r="H4" s="22" t="s">
        <v>535</v>
      </c>
      <c r="I4" s="90">
        <v>0.3</v>
      </c>
      <c r="J4" s="128">
        <v>0.4</v>
      </c>
      <c r="K4" s="90">
        <v>0.1</v>
      </c>
      <c r="L4" s="128">
        <v>0.1</v>
      </c>
      <c r="M4" s="90">
        <v>0.1</v>
      </c>
    </row>
    <row r="5" spans="1:13" x14ac:dyDescent="0.3">
      <c r="A5" s="83">
        <v>3</v>
      </c>
      <c r="B5" s="80" t="s">
        <v>527</v>
      </c>
      <c r="C5" s="90">
        <v>0.3</v>
      </c>
      <c r="D5" s="128">
        <v>0.4</v>
      </c>
      <c r="E5" s="90">
        <v>0.1</v>
      </c>
      <c r="F5" s="128">
        <v>0.1</v>
      </c>
      <c r="G5" s="90">
        <v>0.1</v>
      </c>
      <c r="H5" s="22" t="s">
        <v>536</v>
      </c>
      <c r="I5" s="90">
        <v>0.3</v>
      </c>
      <c r="J5" s="128">
        <v>0.4</v>
      </c>
      <c r="K5" s="90">
        <v>0.1</v>
      </c>
      <c r="L5" s="128">
        <v>0.1</v>
      </c>
      <c r="M5" s="90">
        <v>0.1</v>
      </c>
    </row>
    <row r="6" spans="1:13" x14ac:dyDescent="0.3">
      <c r="A6" s="83">
        <v>4</v>
      </c>
      <c r="B6" s="80" t="s">
        <v>528</v>
      </c>
      <c r="C6" s="90">
        <v>0.3</v>
      </c>
      <c r="D6" s="128">
        <v>0.4</v>
      </c>
      <c r="E6" s="90">
        <v>0.1</v>
      </c>
      <c r="F6" s="128">
        <v>0.1</v>
      </c>
      <c r="G6" s="90">
        <v>0.1</v>
      </c>
      <c r="H6" s="22" t="s">
        <v>537</v>
      </c>
      <c r="I6" s="90">
        <v>0.3</v>
      </c>
      <c r="J6" s="128">
        <v>0.4</v>
      </c>
      <c r="K6" s="90">
        <v>0.1</v>
      </c>
      <c r="L6" s="128">
        <v>0.1</v>
      </c>
      <c r="M6" s="90">
        <v>0.1</v>
      </c>
    </row>
    <row r="7" spans="1:13" x14ac:dyDescent="0.3">
      <c r="A7" s="83">
        <v>5</v>
      </c>
      <c r="B7" s="80" t="s">
        <v>442</v>
      </c>
      <c r="C7" s="90">
        <v>0.3</v>
      </c>
      <c r="D7" s="128">
        <v>0.4</v>
      </c>
      <c r="E7" s="90">
        <v>0.1</v>
      </c>
      <c r="F7" s="128">
        <v>0.1</v>
      </c>
      <c r="G7" s="90">
        <v>0.1</v>
      </c>
      <c r="H7" s="22" t="s">
        <v>539</v>
      </c>
      <c r="I7" s="90">
        <v>0.3</v>
      </c>
      <c r="J7" s="128">
        <v>0.4</v>
      </c>
      <c r="K7" s="90">
        <v>0.1</v>
      </c>
      <c r="L7" s="128">
        <v>0.1</v>
      </c>
      <c r="M7" s="90">
        <v>0.1</v>
      </c>
    </row>
    <row r="8" spans="1:13" x14ac:dyDescent="0.3">
      <c r="A8" s="83">
        <v>6</v>
      </c>
      <c r="B8" s="80" t="s">
        <v>504</v>
      </c>
      <c r="C8" s="90">
        <v>0.3</v>
      </c>
      <c r="D8" s="128">
        <v>0.4</v>
      </c>
      <c r="E8" s="90">
        <v>0.1</v>
      </c>
      <c r="F8" s="128">
        <v>0.1</v>
      </c>
      <c r="G8" s="90">
        <v>0.1</v>
      </c>
      <c r="H8" s="22" t="s">
        <v>540</v>
      </c>
      <c r="I8" s="90">
        <v>0.3</v>
      </c>
      <c r="J8" s="128">
        <v>0.4</v>
      </c>
      <c r="K8" s="90">
        <v>0.1</v>
      </c>
      <c r="L8" s="128">
        <v>0.1</v>
      </c>
      <c r="M8" s="90">
        <v>0.1</v>
      </c>
    </row>
    <row r="9" spans="1:13" x14ac:dyDescent="0.3">
      <c r="A9" s="83">
        <v>7</v>
      </c>
      <c r="B9" s="80" t="s">
        <v>529</v>
      </c>
      <c r="C9" s="90">
        <v>0.3</v>
      </c>
      <c r="D9" s="128">
        <v>0.4</v>
      </c>
      <c r="E9" s="90">
        <v>0.1</v>
      </c>
      <c r="F9" s="128">
        <v>0.1</v>
      </c>
      <c r="G9" s="90">
        <v>0.1</v>
      </c>
      <c r="H9" s="22" t="s">
        <v>542</v>
      </c>
      <c r="I9" s="90">
        <v>0.3</v>
      </c>
      <c r="J9" s="128">
        <v>0.4</v>
      </c>
      <c r="K9" s="90">
        <v>0.1</v>
      </c>
      <c r="L9" s="128">
        <v>0.1</v>
      </c>
      <c r="M9" s="90">
        <v>0.1</v>
      </c>
    </row>
    <row r="10" spans="1:13" x14ac:dyDescent="0.3">
      <c r="A10" s="83">
        <v>8</v>
      </c>
      <c r="B10" s="80" t="s">
        <v>530</v>
      </c>
      <c r="C10" s="90">
        <v>0.3</v>
      </c>
      <c r="D10" s="128">
        <v>0.4</v>
      </c>
      <c r="E10" s="90">
        <v>0.1</v>
      </c>
      <c r="F10" s="128">
        <v>0.1</v>
      </c>
      <c r="G10" s="90">
        <v>0.1</v>
      </c>
      <c r="H10" s="22" t="s">
        <v>543</v>
      </c>
      <c r="I10" s="90">
        <v>0.3</v>
      </c>
      <c r="J10" s="128">
        <v>0.4</v>
      </c>
      <c r="K10" s="90">
        <v>0.1</v>
      </c>
      <c r="L10" s="128">
        <v>0.1</v>
      </c>
      <c r="M10" s="90">
        <v>0.1</v>
      </c>
    </row>
    <row r="11" spans="1:13" x14ac:dyDescent="0.3">
      <c r="A11" s="83">
        <v>9</v>
      </c>
      <c r="B11" s="80" t="s">
        <v>531</v>
      </c>
      <c r="C11" s="90">
        <v>0.3</v>
      </c>
      <c r="D11" s="128">
        <v>0.4</v>
      </c>
      <c r="E11" s="90">
        <v>0.1</v>
      </c>
      <c r="F11" s="128">
        <v>0.1</v>
      </c>
      <c r="G11" s="90">
        <v>0.1</v>
      </c>
      <c r="H11" s="22" t="s">
        <v>544</v>
      </c>
      <c r="I11" s="90">
        <v>0.3</v>
      </c>
      <c r="J11" s="128">
        <v>0.4</v>
      </c>
      <c r="K11" s="90">
        <v>0.1</v>
      </c>
      <c r="L11" s="128">
        <v>0.1</v>
      </c>
      <c r="M11" s="90">
        <v>0.1</v>
      </c>
    </row>
    <row r="12" spans="1:13" x14ac:dyDescent="0.3">
      <c r="A12" s="83">
        <v>10</v>
      </c>
      <c r="B12" s="80" t="s">
        <v>475</v>
      </c>
      <c r="C12" s="90">
        <v>0.3</v>
      </c>
      <c r="D12" s="128">
        <v>0.4</v>
      </c>
      <c r="E12" s="90">
        <v>0.1</v>
      </c>
      <c r="F12" s="128">
        <v>0.1</v>
      </c>
      <c r="G12" s="90">
        <v>0.1</v>
      </c>
      <c r="H12" s="22" t="s">
        <v>538</v>
      </c>
      <c r="I12" s="90">
        <v>0.3</v>
      </c>
      <c r="J12" s="128">
        <v>0.4</v>
      </c>
      <c r="K12" s="90">
        <v>0.1</v>
      </c>
      <c r="L12" s="128">
        <v>0.1</v>
      </c>
      <c r="M12" s="90">
        <v>0.1</v>
      </c>
    </row>
    <row r="13" spans="1:13" x14ac:dyDescent="0.3">
      <c r="A13" s="83">
        <v>11</v>
      </c>
      <c r="B13" s="80" t="s">
        <v>532</v>
      </c>
      <c r="C13" s="90">
        <v>0.3</v>
      </c>
      <c r="D13" s="128">
        <v>0.4</v>
      </c>
      <c r="E13" s="90">
        <v>0.1</v>
      </c>
      <c r="F13" s="128">
        <v>0.1</v>
      </c>
      <c r="G13" s="90">
        <v>0.1</v>
      </c>
      <c r="H13" s="22" t="s">
        <v>545</v>
      </c>
      <c r="I13" s="90">
        <v>0.3</v>
      </c>
      <c r="J13" s="128">
        <v>0.4</v>
      </c>
      <c r="K13" s="90">
        <v>0.1</v>
      </c>
      <c r="L13" s="128">
        <v>0.1</v>
      </c>
      <c r="M13" s="90">
        <v>0.1</v>
      </c>
    </row>
    <row r="14" spans="1:13" x14ac:dyDescent="0.3">
      <c r="A14" s="83">
        <v>12</v>
      </c>
      <c r="B14" s="80" t="s">
        <v>533</v>
      </c>
      <c r="C14" s="90">
        <v>0.3</v>
      </c>
      <c r="D14" s="128">
        <v>0.4</v>
      </c>
      <c r="E14" s="90">
        <v>0.1</v>
      </c>
      <c r="F14" s="128">
        <v>0.1</v>
      </c>
      <c r="G14" s="90">
        <v>0.1</v>
      </c>
      <c r="H14" s="22" t="s">
        <v>546</v>
      </c>
      <c r="I14" s="90">
        <v>0.3</v>
      </c>
      <c r="J14" s="128">
        <v>0.4</v>
      </c>
      <c r="K14" s="90">
        <v>0.1</v>
      </c>
      <c r="L14" s="128">
        <v>0.1</v>
      </c>
      <c r="M14" s="90">
        <v>0.1</v>
      </c>
    </row>
    <row r="15" spans="1:13" x14ac:dyDescent="0.3">
      <c r="A15" s="83">
        <v>13</v>
      </c>
      <c r="B15" s="80" t="s">
        <v>416</v>
      </c>
      <c r="C15" s="90">
        <v>0.3</v>
      </c>
      <c r="D15" s="128">
        <v>0.4</v>
      </c>
      <c r="E15" s="90">
        <v>0.1</v>
      </c>
      <c r="F15" s="128">
        <v>0.1</v>
      </c>
      <c r="G15" s="90">
        <v>0.1</v>
      </c>
      <c r="H15" s="22" t="s">
        <v>547</v>
      </c>
      <c r="I15" s="90">
        <v>0.3</v>
      </c>
      <c r="J15" s="128">
        <v>0.4</v>
      </c>
      <c r="K15" s="90">
        <v>0.1</v>
      </c>
      <c r="L15" s="128">
        <v>0.1</v>
      </c>
      <c r="M15" s="90">
        <v>0.1</v>
      </c>
    </row>
    <row r="16" spans="1:13" x14ac:dyDescent="0.3">
      <c r="A16" s="83">
        <v>14</v>
      </c>
      <c r="B16" s="80" t="s">
        <v>534</v>
      </c>
      <c r="C16" s="90">
        <v>0.3</v>
      </c>
      <c r="D16" s="128">
        <v>0.4</v>
      </c>
      <c r="E16" s="90">
        <v>0.1</v>
      </c>
      <c r="F16" s="128">
        <v>0.1</v>
      </c>
      <c r="G16" s="90">
        <v>0.1</v>
      </c>
      <c r="H16" s="22" t="s">
        <v>548</v>
      </c>
      <c r="I16" s="90">
        <v>0.3</v>
      </c>
      <c r="J16" s="128">
        <v>0.4</v>
      </c>
      <c r="K16" s="90">
        <v>0.1</v>
      </c>
      <c r="L16" s="128">
        <v>0.1</v>
      </c>
      <c r="M16" s="90">
        <v>0.1</v>
      </c>
    </row>
    <row r="17" spans="1:13" x14ac:dyDescent="0.3">
      <c r="A17" s="82"/>
      <c r="B17" s="84"/>
      <c r="C17" s="82"/>
      <c r="D17" s="82"/>
      <c r="E17" s="82"/>
      <c r="F17" s="82"/>
      <c r="G17" s="82"/>
      <c r="H17" s="18"/>
      <c r="I17" s="82"/>
      <c r="J17" s="82"/>
      <c r="K17" s="82"/>
      <c r="L17" s="82"/>
      <c r="M17" s="82"/>
    </row>
    <row r="18" spans="1:13" x14ac:dyDescent="0.3">
      <c r="A18" s="82"/>
      <c r="B18" s="84"/>
      <c r="C18" s="82"/>
      <c r="D18" s="82"/>
      <c r="E18" s="82"/>
      <c r="F18" s="82"/>
      <c r="G18" s="82"/>
      <c r="H18" s="84"/>
      <c r="I18" s="82"/>
      <c r="J18" s="82"/>
      <c r="K18" s="82"/>
      <c r="L18" s="82"/>
      <c r="M18" s="82"/>
    </row>
    <row r="19" spans="1:13" x14ac:dyDescent="0.3">
      <c r="A19" s="82"/>
      <c r="B19" s="84"/>
      <c r="C19" s="82"/>
      <c r="D19" s="82"/>
      <c r="E19" s="82"/>
      <c r="F19" s="82"/>
      <c r="G19" s="82"/>
      <c r="H19" s="84"/>
      <c r="I19" s="82"/>
      <c r="J19" s="82"/>
      <c r="K19" s="82"/>
      <c r="L19" s="82"/>
      <c r="M19" s="82"/>
    </row>
    <row r="20" spans="1:13" x14ac:dyDescent="0.3">
      <c r="A20" s="84" t="s">
        <v>798</v>
      </c>
      <c r="B20" s="84"/>
      <c r="C20" s="84"/>
      <c r="D20" s="84"/>
      <c r="E20" s="84"/>
      <c r="F20" s="84" t="s">
        <v>817</v>
      </c>
      <c r="G20" s="82"/>
      <c r="H20" s="84"/>
      <c r="I20" s="82"/>
      <c r="J20" s="82"/>
      <c r="K20" s="82"/>
      <c r="L20" s="82"/>
      <c r="M20" s="82"/>
    </row>
    <row r="21" spans="1:13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6" t="s">
        <v>783</v>
      </c>
      <c r="G21" s="121" t="s">
        <v>799</v>
      </c>
      <c r="H21" s="16" t="s">
        <v>783</v>
      </c>
      <c r="I21" s="16" t="s">
        <v>799</v>
      </c>
    </row>
    <row r="22" spans="1:13" x14ac:dyDescent="0.3">
      <c r="A22" s="80" t="s">
        <v>523</v>
      </c>
      <c r="B22" s="130">
        <v>1.2999999999999999E-2</v>
      </c>
      <c r="C22" s="22" t="s">
        <v>525</v>
      </c>
      <c r="D22" s="130">
        <v>1.2999999999999999E-2</v>
      </c>
      <c r="E22" s="92"/>
      <c r="F22" s="80" t="s">
        <v>523</v>
      </c>
      <c r="G22" s="90">
        <v>2E-3</v>
      </c>
      <c r="H22" s="22" t="s">
        <v>525</v>
      </c>
      <c r="I22" s="90">
        <v>1.6000000000000001E-3</v>
      </c>
      <c r="J22" s="82"/>
      <c r="K22" s="82"/>
      <c r="L22" s="82"/>
      <c r="M22" s="82"/>
    </row>
    <row r="23" spans="1:13" x14ac:dyDescent="0.3">
      <c r="A23" s="80" t="s">
        <v>526</v>
      </c>
      <c r="B23" s="130">
        <v>0.01</v>
      </c>
      <c r="C23" s="22" t="s">
        <v>535</v>
      </c>
      <c r="D23" s="130">
        <v>0.01</v>
      </c>
      <c r="E23" s="92"/>
      <c r="F23" s="80" t="s">
        <v>526</v>
      </c>
      <c r="G23" s="90">
        <v>2E-3</v>
      </c>
      <c r="H23" s="22" t="s">
        <v>535</v>
      </c>
      <c r="I23" s="90">
        <v>1.6000000000000001E-3</v>
      </c>
      <c r="J23" s="82"/>
      <c r="K23" s="82"/>
      <c r="L23" s="82"/>
      <c r="M23" s="82"/>
    </row>
    <row r="24" spans="1:13" x14ac:dyDescent="0.3">
      <c r="A24" s="80" t="s">
        <v>527</v>
      </c>
      <c r="B24" s="130">
        <v>2.5000000000000001E-2</v>
      </c>
      <c r="C24" s="22" t="s">
        <v>536</v>
      </c>
      <c r="D24" s="130">
        <v>2.5000000000000001E-2</v>
      </c>
      <c r="E24" s="92"/>
      <c r="F24" s="80" t="s">
        <v>527</v>
      </c>
      <c r="G24" s="90">
        <v>2E-3</v>
      </c>
      <c r="H24" s="22" t="s">
        <v>536</v>
      </c>
      <c r="I24" s="90">
        <v>1.6000000000000001E-3</v>
      </c>
      <c r="J24" s="82"/>
      <c r="K24" s="82"/>
      <c r="L24" s="82"/>
      <c r="M24" s="82"/>
    </row>
    <row r="25" spans="1:13" x14ac:dyDescent="0.3">
      <c r="A25" s="80" t="s">
        <v>528</v>
      </c>
      <c r="B25" s="130">
        <v>1.4999999999999999E-2</v>
      </c>
      <c r="C25" s="22" t="s">
        <v>537</v>
      </c>
      <c r="D25" s="130">
        <v>1.4999999999999999E-2</v>
      </c>
      <c r="E25" s="92"/>
      <c r="F25" s="80" t="s">
        <v>528</v>
      </c>
      <c r="G25" s="90">
        <v>2E-3</v>
      </c>
      <c r="H25" s="22" t="s">
        <v>537</v>
      </c>
      <c r="I25" s="90">
        <v>1.6000000000000001E-3</v>
      </c>
      <c r="J25" s="82"/>
      <c r="K25" s="82"/>
      <c r="L25" s="82"/>
      <c r="M25" s="82"/>
    </row>
    <row r="26" spans="1:13" x14ac:dyDescent="0.3">
      <c r="A26" s="80" t="s">
        <v>442</v>
      </c>
      <c r="B26" s="130">
        <v>1.2999999999999999E-2</v>
      </c>
      <c r="C26" s="22" t="s">
        <v>539</v>
      </c>
      <c r="D26" s="130">
        <v>1.2999999999999999E-2</v>
      </c>
      <c r="E26" s="92"/>
      <c r="F26" s="80" t="s">
        <v>442</v>
      </c>
      <c r="G26" s="90">
        <v>2E-3</v>
      </c>
      <c r="H26" s="22" t="s">
        <v>539</v>
      </c>
      <c r="I26" s="90">
        <v>1.6000000000000001E-3</v>
      </c>
      <c r="J26" s="82"/>
      <c r="K26" s="82"/>
      <c r="L26" s="82"/>
      <c r="M26" s="82"/>
    </row>
    <row r="27" spans="1:13" x14ac:dyDescent="0.3">
      <c r="A27" s="80" t="s">
        <v>504</v>
      </c>
      <c r="B27" s="130">
        <v>1.2999999999999999E-2</v>
      </c>
      <c r="C27" s="22" t="s">
        <v>540</v>
      </c>
      <c r="D27" s="130">
        <v>1.2999999999999999E-2</v>
      </c>
      <c r="E27" s="92"/>
      <c r="F27" s="80" t="s">
        <v>504</v>
      </c>
      <c r="G27" s="90">
        <v>2E-3</v>
      </c>
      <c r="H27" s="22" t="s">
        <v>540</v>
      </c>
      <c r="I27" s="90">
        <v>1.6000000000000001E-3</v>
      </c>
      <c r="J27" s="82"/>
      <c r="K27" s="82"/>
      <c r="L27" s="82"/>
      <c r="M27" s="82"/>
    </row>
    <row r="28" spans="1:13" x14ac:dyDescent="0.3">
      <c r="A28" s="80" t="s">
        <v>529</v>
      </c>
      <c r="B28" s="130">
        <v>1.2999999999999999E-2</v>
      </c>
      <c r="C28" s="22" t="s">
        <v>542</v>
      </c>
      <c r="D28" s="130">
        <v>1.2999999999999999E-2</v>
      </c>
      <c r="E28" s="92"/>
      <c r="F28" s="80" t="s">
        <v>529</v>
      </c>
      <c r="G28" s="90">
        <v>2E-3</v>
      </c>
      <c r="H28" s="22" t="s">
        <v>542</v>
      </c>
      <c r="I28" s="90">
        <v>1.6000000000000001E-3</v>
      </c>
      <c r="J28" s="82"/>
      <c r="K28" s="82"/>
      <c r="L28" s="82"/>
      <c r="M28" s="82"/>
    </row>
    <row r="29" spans="1:13" x14ac:dyDescent="0.3">
      <c r="A29" s="80" t="s">
        <v>530</v>
      </c>
      <c r="B29" s="96">
        <v>7.0000000000000001E-3</v>
      </c>
      <c r="C29" s="22" t="s">
        <v>543</v>
      </c>
      <c r="D29" s="96">
        <v>7.0000000000000001E-3</v>
      </c>
      <c r="E29" s="92"/>
      <c r="F29" s="80" t="s">
        <v>530</v>
      </c>
      <c r="G29" s="90">
        <v>2E-3</v>
      </c>
      <c r="H29" s="22" t="s">
        <v>543</v>
      </c>
      <c r="I29" s="90">
        <v>1.6000000000000001E-3</v>
      </c>
      <c r="J29" s="82"/>
      <c r="K29" s="82"/>
      <c r="L29" s="82"/>
      <c r="M29" s="82"/>
    </row>
    <row r="30" spans="1:13" x14ac:dyDescent="0.3">
      <c r="A30" s="80" t="s">
        <v>531</v>
      </c>
      <c r="B30" s="130">
        <v>1.4999999999999999E-2</v>
      </c>
      <c r="C30" s="22" t="s">
        <v>544</v>
      </c>
      <c r="D30" s="130">
        <v>1.4999999999999999E-2</v>
      </c>
      <c r="E30" s="92"/>
      <c r="F30" s="80" t="s">
        <v>531</v>
      </c>
      <c r="G30" s="90">
        <v>2E-3</v>
      </c>
      <c r="H30" s="22" t="s">
        <v>544</v>
      </c>
      <c r="I30" s="90">
        <v>1.6000000000000001E-3</v>
      </c>
      <c r="J30" s="82"/>
      <c r="K30" s="82"/>
      <c r="L30" s="82"/>
      <c r="M30" s="82"/>
    </row>
    <row r="31" spans="1:13" x14ac:dyDescent="0.3">
      <c r="A31" s="80" t="s">
        <v>475</v>
      </c>
      <c r="B31" s="130">
        <v>1.2999999999999999E-2</v>
      </c>
      <c r="C31" s="22" t="s">
        <v>538</v>
      </c>
      <c r="D31" s="130">
        <v>1.2999999999999999E-2</v>
      </c>
      <c r="E31" s="92"/>
      <c r="F31" s="80" t="s">
        <v>475</v>
      </c>
      <c r="G31" s="90">
        <v>2E-3</v>
      </c>
      <c r="H31" s="22" t="s">
        <v>538</v>
      </c>
      <c r="I31" s="90">
        <v>1.6000000000000001E-3</v>
      </c>
      <c r="J31" s="82"/>
      <c r="K31" s="82"/>
      <c r="L31" s="82"/>
      <c r="M31" s="82"/>
    </row>
    <row r="32" spans="1:13" x14ac:dyDescent="0.3">
      <c r="A32" s="80" t="s">
        <v>532</v>
      </c>
      <c r="B32" s="130">
        <v>0.02</v>
      </c>
      <c r="C32" s="22" t="s">
        <v>545</v>
      </c>
      <c r="D32" s="130">
        <v>0.02</v>
      </c>
      <c r="E32" s="92"/>
      <c r="F32" s="80" t="s">
        <v>532</v>
      </c>
      <c r="G32" s="90">
        <v>2E-3</v>
      </c>
      <c r="H32" s="22" t="s">
        <v>545</v>
      </c>
      <c r="I32" s="90">
        <v>1.6000000000000001E-3</v>
      </c>
      <c r="J32" s="82"/>
      <c r="K32" s="82"/>
      <c r="L32" s="82"/>
      <c r="M32" s="82"/>
    </row>
    <row r="33" spans="1:13" x14ac:dyDescent="0.3">
      <c r="A33" s="80" t="s">
        <v>533</v>
      </c>
      <c r="B33" s="130">
        <v>1.2999999999999999E-2</v>
      </c>
      <c r="C33" s="22" t="s">
        <v>546</v>
      </c>
      <c r="D33" s="130">
        <v>1.2999999999999999E-2</v>
      </c>
      <c r="E33" s="92"/>
      <c r="F33" s="80" t="s">
        <v>533</v>
      </c>
      <c r="G33" s="90">
        <v>2E-3</v>
      </c>
      <c r="H33" s="22" t="s">
        <v>546</v>
      </c>
      <c r="I33" s="90">
        <v>1.6000000000000001E-3</v>
      </c>
      <c r="J33" s="82"/>
      <c r="K33" s="82"/>
      <c r="L33" s="82"/>
      <c r="M33" s="82"/>
    </row>
    <row r="34" spans="1:13" x14ac:dyDescent="0.3">
      <c r="A34" s="80" t="s">
        <v>416</v>
      </c>
      <c r="B34" s="130">
        <v>0.02</v>
      </c>
      <c r="C34" s="22" t="s">
        <v>547</v>
      </c>
      <c r="D34" s="130">
        <v>0.02</v>
      </c>
      <c r="E34" s="92"/>
      <c r="F34" s="80" t="s">
        <v>416</v>
      </c>
      <c r="G34" s="90">
        <v>2E-3</v>
      </c>
      <c r="H34" s="22" t="s">
        <v>547</v>
      </c>
      <c r="I34" s="90">
        <v>1.6000000000000001E-3</v>
      </c>
      <c r="J34" s="82"/>
      <c r="K34" s="82"/>
      <c r="L34" s="82"/>
      <c r="M34" s="82"/>
    </row>
    <row r="35" spans="1:13" x14ac:dyDescent="0.3">
      <c r="A35" s="80" t="s">
        <v>534</v>
      </c>
      <c r="B35" s="96">
        <v>8.9999999999999993E-3</v>
      </c>
      <c r="C35" s="22" t="s">
        <v>548</v>
      </c>
      <c r="D35" s="96">
        <v>8.9999999999999993E-3</v>
      </c>
      <c r="E35" s="92"/>
      <c r="F35" s="80" t="s">
        <v>534</v>
      </c>
      <c r="G35" s="90">
        <v>2E-3</v>
      </c>
      <c r="H35" s="22" t="s">
        <v>548</v>
      </c>
      <c r="I35" s="90">
        <v>1.6000000000000001E-3</v>
      </c>
      <c r="J35" s="82"/>
      <c r="K35" s="82"/>
      <c r="L35" s="82"/>
      <c r="M35" s="82"/>
    </row>
    <row r="36" spans="1:13" x14ac:dyDescent="0.3">
      <c r="A36" s="82"/>
      <c r="B36" s="84"/>
      <c r="C36" s="82"/>
      <c r="D36" s="82"/>
      <c r="E36" s="82"/>
      <c r="F36" s="82"/>
      <c r="G36" s="82"/>
      <c r="H36" s="84"/>
      <c r="I36" s="82"/>
      <c r="J36" s="82"/>
      <c r="K36" s="82"/>
      <c r="L36" s="82"/>
      <c r="M36" s="82"/>
    </row>
    <row r="37" spans="1:13" x14ac:dyDescent="0.3">
      <c r="A37" s="82"/>
      <c r="B37" s="84"/>
      <c r="C37" s="82"/>
      <c r="D37" s="82"/>
      <c r="E37" s="82"/>
      <c r="F37" s="82"/>
      <c r="G37" s="82"/>
      <c r="H37" s="84"/>
      <c r="I37" s="82"/>
      <c r="J37" s="82"/>
      <c r="K37" s="82"/>
      <c r="L37" s="82"/>
      <c r="M37" s="82"/>
    </row>
    <row r="38" spans="1:13" x14ac:dyDescent="0.3">
      <c r="A38" s="84" t="s">
        <v>856</v>
      </c>
      <c r="B38" s="82"/>
      <c r="C38" s="82"/>
      <c r="D38" s="82"/>
      <c r="E38" s="82"/>
      <c r="F38" s="84" t="s">
        <v>857</v>
      </c>
      <c r="G38" s="84"/>
      <c r="H38" s="82"/>
      <c r="I38" s="82"/>
      <c r="J38" s="82"/>
      <c r="K38" s="82"/>
      <c r="L38" s="82"/>
      <c r="M38" s="82"/>
    </row>
    <row r="39" spans="1:13" ht="43.2" x14ac:dyDescent="0.3">
      <c r="A39" s="86" t="s">
        <v>790</v>
      </c>
      <c r="B39" s="86" t="s">
        <v>802</v>
      </c>
      <c r="C39" s="86" t="s">
        <v>791</v>
      </c>
      <c r="D39" s="82"/>
      <c r="E39" s="82"/>
      <c r="F39" s="86" t="s">
        <v>790</v>
      </c>
      <c r="G39" s="86" t="s">
        <v>811</v>
      </c>
      <c r="H39" s="86" t="s">
        <v>791</v>
      </c>
      <c r="I39" s="82"/>
      <c r="J39" s="82"/>
      <c r="K39" s="82"/>
      <c r="L39" s="82"/>
      <c r="M39" s="82"/>
    </row>
    <row r="40" spans="1:13" x14ac:dyDescent="0.3">
      <c r="A40" s="87">
        <v>1</v>
      </c>
      <c r="B40" s="87" t="s">
        <v>891</v>
      </c>
      <c r="C40" s="89">
        <v>0</v>
      </c>
      <c r="D40" s="82"/>
      <c r="E40" s="82"/>
      <c r="F40" s="87">
        <v>1</v>
      </c>
      <c r="G40" s="40" t="s">
        <v>795</v>
      </c>
      <c r="H40" s="87">
        <v>10</v>
      </c>
      <c r="I40" s="82"/>
      <c r="J40" s="82"/>
      <c r="K40" s="82"/>
      <c r="L40" s="82"/>
      <c r="M40" s="82"/>
    </row>
    <row r="41" spans="1:13" x14ac:dyDescent="0.3">
      <c r="A41" s="87">
        <v>2</v>
      </c>
      <c r="B41" s="88" t="s">
        <v>859</v>
      </c>
      <c r="C41" s="89">
        <v>5</v>
      </c>
      <c r="D41" s="82"/>
      <c r="E41" s="82"/>
      <c r="F41" s="87">
        <v>2</v>
      </c>
      <c r="G41" s="41" t="s">
        <v>801</v>
      </c>
      <c r="H41" s="87">
        <v>0</v>
      </c>
      <c r="I41" s="82"/>
      <c r="J41" s="82"/>
      <c r="K41" s="82"/>
      <c r="L41" s="82"/>
      <c r="M41" s="82"/>
    </row>
    <row r="42" spans="1:13" x14ac:dyDescent="0.3">
      <c r="A42" s="87">
        <v>3</v>
      </c>
      <c r="B42" s="87" t="s">
        <v>794</v>
      </c>
      <c r="C42" s="89">
        <v>10</v>
      </c>
      <c r="D42" s="82"/>
      <c r="E42" s="82"/>
      <c r="F42" s="82"/>
      <c r="G42" s="82"/>
      <c r="H42" s="82"/>
      <c r="I42" s="82"/>
    </row>
    <row r="43" spans="1:13" x14ac:dyDescent="0.3">
      <c r="A43" s="82"/>
      <c r="B43" s="82"/>
      <c r="C43" s="82"/>
      <c r="D43" s="82"/>
      <c r="E43" s="82"/>
      <c r="F43" s="82"/>
      <c r="G43" s="82"/>
      <c r="H43" s="82"/>
      <c r="I43" s="82"/>
    </row>
    <row r="44" spans="1:13" x14ac:dyDescent="0.3">
      <c r="A44" s="82"/>
      <c r="B44" s="82"/>
      <c r="C44" s="84"/>
      <c r="D44" s="82"/>
      <c r="E44" s="82"/>
      <c r="F44" s="82"/>
      <c r="G44" s="82"/>
      <c r="H44" s="82"/>
      <c r="I44" s="82"/>
    </row>
    <row r="45" spans="1:13" x14ac:dyDescent="0.3">
      <c r="A45" s="82"/>
      <c r="B45" s="82"/>
      <c r="C45" s="84"/>
      <c r="D45" s="82"/>
      <c r="E45" s="82"/>
      <c r="F45" s="82"/>
      <c r="G45" s="82"/>
      <c r="H45" s="82"/>
    </row>
    <row r="46" spans="1:13" x14ac:dyDescent="0.3">
      <c r="A46" s="82"/>
      <c r="B46" s="82"/>
      <c r="C46" s="84"/>
      <c r="D46" s="82"/>
      <c r="E46" s="82"/>
      <c r="F46" s="82"/>
      <c r="G46" s="82"/>
      <c r="H46" s="82"/>
    </row>
    <row r="47" spans="1:13" x14ac:dyDescent="0.3">
      <c r="A47" s="82"/>
      <c r="B47" s="82"/>
      <c r="C47" s="84"/>
      <c r="D47" s="82"/>
      <c r="E47" s="82"/>
      <c r="F47" s="82"/>
      <c r="G47" s="82"/>
      <c r="H47" s="8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D0280-7B3D-40C5-936D-11C3180F60D0}">
  <dimension ref="A1:N42"/>
  <sheetViews>
    <sheetView workbookViewId="0">
      <selection activeCell="L24" sqref="L24"/>
    </sheetView>
  </sheetViews>
  <sheetFormatPr defaultRowHeight="14.4" x14ac:dyDescent="0.3"/>
  <cols>
    <col min="1" max="15" width="18.33203125" customWidth="1"/>
  </cols>
  <sheetData>
    <row r="1" spans="1:13" x14ac:dyDescent="0.3">
      <c r="A1" s="82" t="s">
        <v>782</v>
      </c>
      <c r="B1" s="84"/>
      <c r="C1" s="82" t="s">
        <v>549</v>
      </c>
      <c r="D1" s="82"/>
      <c r="E1" s="82"/>
      <c r="F1" s="82"/>
      <c r="G1" s="82"/>
      <c r="H1" s="84"/>
      <c r="I1" s="82"/>
      <c r="J1" s="82"/>
      <c r="K1" s="82"/>
      <c r="L1" s="82"/>
      <c r="M1" s="82"/>
    </row>
    <row r="2" spans="1:13" ht="75" customHeight="1" x14ac:dyDescent="0.3">
      <c r="A2" s="2" t="s">
        <v>0</v>
      </c>
      <c r="B2" s="16" t="s">
        <v>783</v>
      </c>
      <c r="C2" s="2" t="s">
        <v>784</v>
      </c>
      <c r="D2" s="2" t="s">
        <v>785</v>
      </c>
      <c r="E2" s="2" t="s">
        <v>786</v>
      </c>
      <c r="F2" s="2" t="s">
        <v>787</v>
      </c>
      <c r="G2" s="2" t="s">
        <v>788</v>
      </c>
      <c r="H2" s="16" t="s">
        <v>783</v>
      </c>
      <c r="I2" s="2" t="s">
        <v>784</v>
      </c>
      <c r="J2" s="2" t="s">
        <v>785</v>
      </c>
      <c r="K2" s="2" t="s">
        <v>786</v>
      </c>
      <c r="L2" s="2" t="s">
        <v>787</v>
      </c>
      <c r="M2" s="2" t="s">
        <v>788</v>
      </c>
    </row>
    <row r="3" spans="1:13" x14ac:dyDescent="0.3">
      <c r="A3" s="83">
        <v>1</v>
      </c>
      <c r="B3" s="80" t="s">
        <v>550</v>
      </c>
      <c r="C3" s="90">
        <v>0.3</v>
      </c>
      <c r="D3" s="90">
        <v>0.4</v>
      </c>
      <c r="E3" s="90">
        <v>0.15</v>
      </c>
      <c r="F3" s="90">
        <v>0.05</v>
      </c>
      <c r="G3" s="90">
        <v>0.1</v>
      </c>
      <c r="H3" s="22" t="s">
        <v>551</v>
      </c>
      <c r="I3" s="90">
        <v>0.3</v>
      </c>
      <c r="J3" s="90">
        <v>0.4</v>
      </c>
      <c r="K3" s="90">
        <v>0.15</v>
      </c>
      <c r="L3" s="90">
        <v>0.05</v>
      </c>
      <c r="M3" s="90">
        <v>0.1</v>
      </c>
    </row>
    <row r="4" spans="1:13" x14ac:dyDescent="0.3">
      <c r="A4" s="83">
        <v>2</v>
      </c>
      <c r="B4" s="80" t="s">
        <v>552</v>
      </c>
      <c r="C4" s="90">
        <v>0.3</v>
      </c>
      <c r="D4" s="90">
        <v>0.4</v>
      </c>
      <c r="E4" s="90">
        <v>0.15</v>
      </c>
      <c r="F4" s="90">
        <v>0.05</v>
      </c>
      <c r="G4" s="90">
        <v>0.1</v>
      </c>
      <c r="H4" s="22" t="s">
        <v>154</v>
      </c>
      <c r="I4" s="90">
        <v>0.3</v>
      </c>
      <c r="J4" s="90">
        <v>0.4</v>
      </c>
      <c r="K4" s="90">
        <v>0.15</v>
      </c>
      <c r="L4" s="90">
        <v>0.05</v>
      </c>
      <c r="M4" s="90">
        <v>0.1</v>
      </c>
    </row>
    <row r="5" spans="1:13" x14ac:dyDescent="0.3">
      <c r="A5" s="83">
        <v>3</v>
      </c>
      <c r="B5" s="80" t="s">
        <v>210</v>
      </c>
      <c r="C5" s="90">
        <v>0.3</v>
      </c>
      <c r="D5" s="90">
        <v>0.4</v>
      </c>
      <c r="E5" s="90">
        <v>0.15</v>
      </c>
      <c r="F5" s="90">
        <v>0.05</v>
      </c>
      <c r="G5" s="90">
        <v>0.1</v>
      </c>
      <c r="H5" s="22" t="s">
        <v>553</v>
      </c>
      <c r="I5" s="90">
        <v>0.3</v>
      </c>
      <c r="J5" s="90">
        <v>0.4</v>
      </c>
      <c r="K5" s="90">
        <v>0.15</v>
      </c>
      <c r="L5" s="90">
        <v>0.05</v>
      </c>
      <c r="M5" s="90">
        <v>0.1</v>
      </c>
    </row>
    <row r="6" spans="1:13" x14ac:dyDescent="0.3">
      <c r="A6" s="83">
        <v>4</v>
      </c>
      <c r="B6" s="80" t="s">
        <v>554</v>
      </c>
      <c r="C6" s="90">
        <v>0.3</v>
      </c>
      <c r="D6" s="90">
        <v>0.4</v>
      </c>
      <c r="E6" s="90">
        <v>0.15</v>
      </c>
      <c r="F6" s="90">
        <v>0.05</v>
      </c>
      <c r="G6" s="90">
        <v>0.1</v>
      </c>
      <c r="H6" s="22" t="s">
        <v>556</v>
      </c>
      <c r="I6" s="90">
        <v>0.3</v>
      </c>
      <c r="J6" s="90">
        <v>0.4</v>
      </c>
      <c r="K6" s="90">
        <v>0.15</v>
      </c>
      <c r="L6" s="90">
        <v>0.05</v>
      </c>
      <c r="M6" s="90">
        <v>0.1</v>
      </c>
    </row>
    <row r="7" spans="1:13" x14ac:dyDescent="0.3">
      <c r="A7" s="83">
        <v>5</v>
      </c>
      <c r="B7" s="80" t="s">
        <v>557</v>
      </c>
      <c r="C7" s="90">
        <v>0.3</v>
      </c>
      <c r="D7" s="90">
        <v>0.4</v>
      </c>
      <c r="E7" s="90">
        <v>0.15</v>
      </c>
      <c r="F7" s="90">
        <v>0.05</v>
      </c>
      <c r="G7" s="90">
        <v>0.1</v>
      </c>
      <c r="H7" s="22" t="s">
        <v>558</v>
      </c>
      <c r="I7" s="90">
        <v>0.3</v>
      </c>
      <c r="J7" s="90">
        <v>0.4</v>
      </c>
      <c r="K7" s="90">
        <v>0.15</v>
      </c>
      <c r="L7" s="90">
        <v>0.05</v>
      </c>
      <c r="M7" s="90">
        <v>0.1</v>
      </c>
    </row>
    <row r="8" spans="1:13" x14ac:dyDescent="0.3">
      <c r="A8" s="83">
        <v>6</v>
      </c>
      <c r="B8" s="80" t="s">
        <v>559</v>
      </c>
      <c r="C8" s="90">
        <v>0.3</v>
      </c>
      <c r="D8" s="90">
        <v>0.4</v>
      </c>
      <c r="E8" s="90">
        <v>0.15</v>
      </c>
      <c r="F8" s="90">
        <v>0.05</v>
      </c>
      <c r="G8" s="90">
        <v>0.1</v>
      </c>
      <c r="H8" s="22" t="s">
        <v>560</v>
      </c>
      <c r="I8" s="90">
        <v>0.3</v>
      </c>
      <c r="J8" s="90">
        <v>0.4</v>
      </c>
      <c r="K8" s="90">
        <v>0.15</v>
      </c>
      <c r="L8" s="90">
        <v>0.05</v>
      </c>
      <c r="M8" s="90">
        <v>0.1</v>
      </c>
    </row>
    <row r="9" spans="1:13" x14ac:dyDescent="0.3">
      <c r="A9" s="83">
        <v>7</v>
      </c>
      <c r="B9" s="80" t="s">
        <v>561</v>
      </c>
      <c r="C9" s="90">
        <v>0.3</v>
      </c>
      <c r="D9" s="90">
        <v>0.4</v>
      </c>
      <c r="E9" s="90">
        <v>0.15</v>
      </c>
      <c r="F9" s="90">
        <v>0.05</v>
      </c>
      <c r="G9" s="90">
        <v>0.1</v>
      </c>
      <c r="H9" s="22" t="s">
        <v>563</v>
      </c>
      <c r="I9" s="90">
        <v>0.3</v>
      </c>
      <c r="J9" s="90">
        <v>0.4</v>
      </c>
      <c r="K9" s="90">
        <v>0.15</v>
      </c>
      <c r="L9" s="90">
        <v>0.05</v>
      </c>
      <c r="M9" s="90">
        <v>0.1</v>
      </c>
    </row>
    <row r="10" spans="1:13" x14ac:dyDescent="0.3">
      <c r="A10" s="83">
        <v>8</v>
      </c>
      <c r="B10" s="80" t="s">
        <v>564</v>
      </c>
      <c r="C10" s="90">
        <v>0.3</v>
      </c>
      <c r="D10" s="90">
        <v>0.4</v>
      </c>
      <c r="E10" s="90">
        <v>0.15</v>
      </c>
      <c r="F10" s="90">
        <v>0.05</v>
      </c>
      <c r="G10" s="90">
        <v>0.1</v>
      </c>
      <c r="H10" s="22" t="s">
        <v>565</v>
      </c>
      <c r="I10" s="90">
        <v>0.3</v>
      </c>
      <c r="J10" s="90">
        <v>0.4</v>
      </c>
      <c r="K10" s="90">
        <v>0.15</v>
      </c>
      <c r="L10" s="90">
        <v>0.05</v>
      </c>
      <c r="M10" s="90">
        <v>0.1</v>
      </c>
    </row>
    <row r="11" spans="1:13" x14ac:dyDescent="0.3">
      <c r="A11" s="83">
        <v>9</v>
      </c>
      <c r="B11" s="80" t="s">
        <v>566</v>
      </c>
      <c r="C11" s="90">
        <v>0.3</v>
      </c>
      <c r="D11" s="90">
        <v>0.4</v>
      </c>
      <c r="E11" s="90">
        <v>0.15</v>
      </c>
      <c r="F11" s="90">
        <v>0.05</v>
      </c>
      <c r="G11" s="90">
        <v>0.1</v>
      </c>
      <c r="H11" s="22" t="s">
        <v>567</v>
      </c>
      <c r="I11" s="90">
        <v>0.3</v>
      </c>
      <c r="J11" s="90">
        <v>0.4</v>
      </c>
      <c r="K11" s="90">
        <v>0.15</v>
      </c>
      <c r="L11" s="90">
        <v>0.05</v>
      </c>
      <c r="M11" s="90">
        <v>0.1</v>
      </c>
    </row>
    <row r="12" spans="1:13" x14ac:dyDescent="0.3">
      <c r="A12" s="83">
        <v>10</v>
      </c>
      <c r="B12" s="80" t="s">
        <v>568</v>
      </c>
      <c r="C12" s="90">
        <v>0.3</v>
      </c>
      <c r="D12" s="90">
        <v>0.4</v>
      </c>
      <c r="E12" s="90">
        <v>0.15</v>
      </c>
      <c r="F12" s="90">
        <v>0.05</v>
      </c>
      <c r="G12" s="90">
        <v>0.1</v>
      </c>
      <c r="H12" s="22" t="s">
        <v>569</v>
      </c>
      <c r="I12" s="90">
        <v>0.3</v>
      </c>
      <c r="J12" s="90">
        <v>0.4</v>
      </c>
      <c r="K12" s="90">
        <v>0.15</v>
      </c>
      <c r="L12" s="90">
        <v>0.05</v>
      </c>
      <c r="M12" s="90">
        <v>0.1</v>
      </c>
    </row>
    <row r="13" spans="1:13" x14ac:dyDescent="0.3">
      <c r="A13" s="83">
        <v>11</v>
      </c>
      <c r="B13" s="80" t="s">
        <v>570</v>
      </c>
      <c r="C13" s="90">
        <v>0.3</v>
      </c>
      <c r="D13" s="90">
        <v>0.4</v>
      </c>
      <c r="E13" s="90">
        <v>0.15</v>
      </c>
      <c r="F13" s="90">
        <v>0.05</v>
      </c>
      <c r="G13" s="90">
        <v>0.1</v>
      </c>
      <c r="H13" s="22" t="s">
        <v>571</v>
      </c>
      <c r="I13" s="90">
        <v>0.3</v>
      </c>
      <c r="J13" s="90">
        <v>0.4</v>
      </c>
      <c r="K13" s="90">
        <v>0.15</v>
      </c>
      <c r="L13" s="90">
        <v>0.05</v>
      </c>
      <c r="M13" s="90">
        <v>0.1</v>
      </c>
    </row>
    <row r="14" spans="1:13" x14ac:dyDescent="0.3">
      <c r="A14" s="83">
        <v>12</v>
      </c>
      <c r="B14" s="80" t="s">
        <v>572</v>
      </c>
      <c r="C14" s="90">
        <v>0.3</v>
      </c>
      <c r="D14" s="90">
        <v>0.4</v>
      </c>
      <c r="E14" s="90">
        <v>0.15</v>
      </c>
      <c r="F14" s="90">
        <v>0.05</v>
      </c>
      <c r="G14" s="90">
        <v>0.1</v>
      </c>
      <c r="H14" s="22" t="s">
        <v>573</v>
      </c>
      <c r="I14" s="90">
        <v>0.3</v>
      </c>
      <c r="J14" s="90">
        <v>0.4</v>
      </c>
      <c r="K14" s="90">
        <v>0.15</v>
      </c>
      <c r="L14" s="90">
        <v>0.05</v>
      </c>
      <c r="M14" s="90">
        <v>0.1</v>
      </c>
    </row>
    <row r="15" spans="1:13" x14ac:dyDescent="0.3">
      <c r="A15" s="83">
        <v>13</v>
      </c>
      <c r="B15" s="80" t="s">
        <v>391</v>
      </c>
      <c r="C15" s="90">
        <v>0.3</v>
      </c>
      <c r="D15" s="90">
        <v>0.4</v>
      </c>
      <c r="E15" s="90">
        <v>0.15</v>
      </c>
      <c r="F15" s="90">
        <v>0.05</v>
      </c>
      <c r="G15" s="90">
        <v>0.1</v>
      </c>
      <c r="H15" s="22" t="s">
        <v>574</v>
      </c>
      <c r="I15" s="90">
        <v>0.3</v>
      </c>
      <c r="J15" s="90">
        <v>0.4</v>
      </c>
      <c r="K15" s="90">
        <v>0.15</v>
      </c>
      <c r="L15" s="90">
        <v>0.05</v>
      </c>
      <c r="M15" s="90">
        <v>0.1</v>
      </c>
    </row>
    <row r="16" spans="1:13" x14ac:dyDescent="0.3">
      <c r="A16" s="83">
        <v>14</v>
      </c>
      <c r="B16" s="80" t="s">
        <v>575</v>
      </c>
      <c r="C16" s="90">
        <v>0.3</v>
      </c>
      <c r="D16" s="90">
        <v>0.4</v>
      </c>
      <c r="E16" s="90">
        <v>0.15</v>
      </c>
      <c r="F16" s="90">
        <v>0.05</v>
      </c>
      <c r="G16" s="90">
        <v>0.1</v>
      </c>
      <c r="H16" s="22" t="s">
        <v>576</v>
      </c>
      <c r="I16" s="90">
        <v>0.3</v>
      </c>
      <c r="J16" s="90">
        <v>0.4</v>
      </c>
      <c r="K16" s="90">
        <v>0.15</v>
      </c>
      <c r="L16" s="90">
        <v>0.05</v>
      </c>
      <c r="M16" s="90">
        <v>0.1</v>
      </c>
    </row>
    <row r="17" spans="1:14" x14ac:dyDescent="0.3">
      <c r="A17" s="82"/>
      <c r="B17" s="84"/>
      <c r="C17" s="82"/>
      <c r="D17" s="82"/>
      <c r="E17" s="82"/>
      <c r="F17" s="82"/>
      <c r="G17" s="82"/>
      <c r="H17" s="18"/>
      <c r="I17" s="82"/>
      <c r="J17" s="82"/>
      <c r="K17" s="82"/>
      <c r="L17" s="82"/>
      <c r="M17" s="82"/>
    </row>
    <row r="18" spans="1:14" x14ac:dyDescent="0.3">
      <c r="A18" s="82"/>
      <c r="B18" s="84"/>
      <c r="C18" s="82"/>
      <c r="D18" s="82"/>
      <c r="E18" s="82"/>
      <c r="F18" s="82"/>
      <c r="G18" s="82"/>
      <c r="H18" s="84"/>
      <c r="I18" s="82"/>
      <c r="J18" s="82"/>
      <c r="K18" s="82"/>
      <c r="L18" s="82"/>
      <c r="M18" s="82"/>
    </row>
    <row r="19" spans="1:14" x14ac:dyDescent="0.3">
      <c r="A19" s="82"/>
      <c r="B19" s="84"/>
      <c r="C19" s="82"/>
      <c r="D19" s="82"/>
      <c r="E19" s="82"/>
      <c r="F19" s="82"/>
      <c r="G19" s="82"/>
      <c r="H19" s="84"/>
      <c r="I19" s="82"/>
      <c r="J19" s="82"/>
      <c r="K19" s="82"/>
      <c r="L19" s="82"/>
      <c r="M19" s="82"/>
    </row>
    <row r="20" spans="1:14" x14ac:dyDescent="0.3">
      <c r="A20" s="84" t="s">
        <v>798</v>
      </c>
      <c r="B20" s="84"/>
      <c r="C20" s="84"/>
      <c r="D20" s="84"/>
      <c r="E20" s="84"/>
      <c r="F20" s="84" t="s">
        <v>860</v>
      </c>
      <c r="G20" s="82"/>
      <c r="H20" s="84"/>
      <c r="I20" s="82"/>
      <c r="J20" s="82"/>
      <c r="K20" s="84" t="s">
        <v>861</v>
      </c>
      <c r="L20" s="82"/>
      <c r="M20" s="82"/>
    </row>
    <row r="21" spans="1:14" ht="57.6" x14ac:dyDescent="0.3">
      <c r="A21" s="16" t="s">
        <v>783</v>
      </c>
      <c r="B21" s="39" t="s">
        <v>789</v>
      </c>
      <c r="C21" s="16" t="s">
        <v>783</v>
      </c>
      <c r="D21" s="85" t="s">
        <v>789</v>
      </c>
      <c r="E21" s="91"/>
      <c r="F21" s="21" t="s">
        <v>799</v>
      </c>
      <c r="G21" s="90">
        <v>1.6000000000000001E-3</v>
      </c>
      <c r="H21" s="84"/>
      <c r="I21" s="82"/>
      <c r="J21" s="82"/>
      <c r="K21" s="125" t="s">
        <v>790</v>
      </c>
      <c r="L21" s="125" t="s">
        <v>802</v>
      </c>
      <c r="M21" s="125" t="s">
        <v>791</v>
      </c>
    </row>
    <row r="22" spans="1:14" x14ac:dyDescent="0.3">
      <c r="A22" s="80" t="s">
        <v>550</v>
      </c>
      <c r="B22" s="90">
        <v>1.95E-2</v>
      </c>
      <c r="C22" s="22" t="s">
        <v>551</v>
      </c>
      <c r="D22" s="90">
        <v>0.01</v>
      </c>
      <c r="E22" s="92"/>
      <c r="F22" s="82"/>
      <c r="G22" s="82"/>
      <c r="H22" s="84"/>
      <c r="I22" s="82"/>
      <c r="J22" s="82"/>
      <c r="K22" s="126">
        <v>1</v>
      </c>
      <c r="L22" s="126" t="s">
        <v>870</v>
      </c>
      <c r="M22" s="126">
        <v>0</v>
      </c>
    </row>
    <row r="23" spans="1:14" x14ac:dyDescent="0.3">
      <c r="A23" s="80" t="s">
        <v>552</v>
      </c>
      <c r="B23" s="90">
        <v>1.8499999999999999E-2</v>
      </c>
      <c r="C23" s="22" t="s">
        <v>154</v>
      </c>
      <c r="D23" s="90">
        <v>8.9999999999999993E-3</v>
      </c>
      <c r="E23" s="92"/>
      <c r="F23" s="82"/>
      <c r="G23" s="82"/>
      <c r="H23" s="84"/>
      <c r="I23" s="82"/>
      <c r="J23" s="82"/>
      <c r="K23" s="126">
        <v>2</v>
      </c>
      <c r="L23" s="127" t="s">
        <v>843</v>
      </c>
      <c r="M23" s="126">
        <v>5</v>
      </c>
      <c r="N23" s="124"/>
    </row>
    <row r="24" spans="1:14" x14ac:dyDescent="0.3">
      <c r="A24" s="80" t="s">
        <v>210</v>
      </c>
      <c r="B24" s="90">
        <v>2.2499999999999999E-2</v>
      </c>
      <c r="C24" s="22" t="s">
        <v>553</v>
      </c>
      <c r="D24" s="90">
        <v>1.0999999999999999E-2</v>
      </c>
      <c r="E24" s="92"/>
      <c r="F24" s="82"/>
      <c r="G24" s="82"/>
      <c r="H24" s="84"/>
      <c r="I24" s="82"/>
      <c r="J24" s="82"/>
      <c r="K24" s="129"/>
      <c r="L24" s="129"/>
      <c r="M24" s="129"/>
    </row>
    <row r="25" spans="1:14" x14ac:dyDescent="0.3">
      <c r="A25" s="80" t="s">
        <v>554</v>
      </c>
      <c r="B25" s="90">
        <v>2.0500000000000001E-2</v>
      </c>
      <c r="C25" s="22" t="s">
        <v>556</v>
      </c>
      <c r="D25" s="90">
        <v>0.01</v>
      </c>
      <c r="E25" s="92"/>
      <c r="F25" s="82"/>
      <c r="G25" s="82"/>
      <c r="H25" s="84"/>
      <c r="I25" s="82"/>
      <c r="J25" s="82"/>
      <c r="K25" s="82"/>
      <c r="L25" s="82"/>
      <c r="M25" s="82"/>
    </row>
    <row r="26" spans="1:14" x14ac:dyDescent="0.3">
      <c r="A26" s="80" t="s">
        <v>557</v>
      </c>
      <c r="B26" s="90">
        <v>1.95E-2</v>
      </c>
      <c r="C26" s="22" t="s">
        <v>558</v>
      </c>
      <c r="D26" s="90">
        <v>0.01</v>
      </c>
      <c r="E26" s="92"/>
      <c r="F26" s="82"/>
      <c r="G26" s="82"/>
      <c r="H26" s="84"/>
      <c r="I26" s="82"/>
      <c r="J26" s="82"/>
      <c r="K26" s="82"/>
      <c r="L26" s="82"/>
      <c r="M26" s="82"/>
    </row>
    <row r="27" spans="1:14" x14ac:dyDescent="0.3">
      <c r="A27" s="80" t="s">
        <v>559</v>
      </c>
      <c r="B27" s="90">
        <v>1.7500000000000002E-2</v>
      </c>
      <c r="C27" s="22" t="s">
        <v>560</v>
      </c>
      <c r="D27" s="90">
        <v>8.9999999999999993E-3</v>
      </c>
      <c r="E27" s="92"/>
      <c r="F27" s="82"/>
      <c r="G27" s="82"/>
      <c r="H27" s="84"/>
      <c r="I27" s="82"/>
      <c r="J27" s="82"/>
      <c r="K27" s="82"/>
      <c r="L27" s="82"/>
      <c r="M27" s="82"/>
    </row>
    <row r="28" spans="1:14" x14ac:dyDescent="0.3">
      <c r="A28" s="80" t="s">
        <v>561</v>
      </c>
      <c r="B28" s="90">
        <v>1.8499999999999999E-2</v>
      </c>
      <c r="C28" s="22" t="s">
        <v>563</v>
      </c>
      <c r="D28" s="90">
        <v>8.9999999999999993E-3</v>
      </c>
      <c r="E28" s="92"/>
      <c r="F28" s="82"/>
      <c r="G28" s="82"/>
      <c r="H28" s="84"/>
      <c r="I28" s="82"/>
      <c r="J28" s="82"/>
      <c r="K28" s="82"/>
      <c r="L28" s="82"/>
      <c r="M28" s="82"/>
    </row>
    <row r="29" spans="1:14" x14ac:dyDescent="0.3">
      <c r="A29" s="80" t="s">
        <v>564</v>
      </c>
      <c r="B29" s="90">
        <v>1.55E-2</v>
      </c>
      <c r="C29" s="22" t="s">
        <v>565</v>
      </c>
      <c r="D29" s="90">
        <v>7.0000000000000001E-3</v>
      </c>
      <c r="E29" s="92"/>
      <c r="F29" s="82"/>
      <c r="G29" s="82"/>
      <c r="H29" s="84"/>
      <c r="I29" s="82"/>
      <c r="J29" s="82"/>
      <c r="K29" s="82"/>
      <c r="L29" s="82"/>
      <c r="M29" s="82"/>
    </row>
    <row r="30" spans="1:14" x14ac:dyDescent="0.3">
      <c r="A30" s="80" t="s">
        <v>566</v>
      </c>
      <c r="B30" s="90">
        <v>2.2499999999999999E-2</v>
      </c>
      <c r="C30" s="22" t="s">
        <v>567</v>
      </c>
      <c r="D30" s="90">
        <v>1.0999999999999999E-2</v>
      </c>
      <c r="E30" s="92"/>
      <c r="F30" s="82"/>
      <c r="G30" s="82"/>
      <c r="H30" s="84"/>
      <c r="I30" s="82"/>
      <c r="J30" s="82"/>
      <c r="K30" s="82"/>
      <c r="L30" s="82"/>
      <c r="M30" s="82"/>
    </row>
    <row r="31" spans="1:14" x14ac:dyDescent="0.3">
      <c r="A31" s="80" t="s">
        <v>568</v>
      </c>
      <c r="B31" s="90">
        <v>2.0500000000000001E-2</v>
      </c>
      <c r="C31" s="22" t="s">
        <v>569</v>
      </c>
      <c r="D31" s="90">
        <v>0.01</v>
      </c>
      <c r="E31" s="92"/>
      <c r="F31" s="82"/>
      <c r="G31" s="82"/>
      <c r="H31" s="84"/>
      <c r="I31" s="82"/>
      <c r="J31" s="82"/>
      <c r="K31" s="82"/>
      <c r="L31" s="82"/>
      <c r="M31" s="82"/>
    </row>
    <row r="32" spans="1:14" x14ac:dyDescent="0.3">
      <c r="A32" s="80" t="s">
        <v>570</v>
      </c>
      <c r="B32" s="90">
        <v>2.0500000000000001E-2</v>
      </c>
      <c r="C32" s="22" t="s">
        <v>571</v>
      </c>
      <c r="D32" s="90">
        <v>0.01</v>
      </c>
      <c r="E32" s="92"/>
      <c r="F32" s="82"/>
      <c r="G32" s="82"/>
      <c r="H32" s="84"/>
      <c r="I32" s="82"/>
      <c r="J32" s="82"/>
      <c r="K32" s="82"/>
      <c r="L32" s="82"/>
      <c r="M32" s="82"/>
    </row>
    <row r="33" spans="1:13" x14ac:dyDescent="0.3">
      <c r="A33" s="80" t="s">
        <v>572</v>
      </c>
      <c r="B33" s="90">
        <v>2.1499999999999998E-2</v>
      </c>
      <c r="C33" s="22" t="s">
        <v>573</v>
      </c>
      <c r="D33" s="90">
        <v>1.0999999999999999E-2</v>
      </c>
      <c r="E33" s="92"/>
      <c r="F33" s="82"/>
      <c r="G33" s="82"/>
      <c r="H33" s="84"/>
      <c r="I33" s="82"/>
      <c r="J33" s="82"/>
      <c r="K33" s="82"/>
      <c r="L33" s="82"/>
      <c r="M33" s="82"/>
    </row>
    <row r="34" spans="1:13" x14ac:dyDescent="0.3">
      <c r="A34" s="80" t="s">
        <v>391</v>
      </c>
      <c r="B34" s="90">
        <v>2.0500000000000001E-2</v>
      </c>
      <c r="C34" s="22" t="s">
        <v>574</v>
      </c>
      <c r="D34" s="90">
        <v>0.01</v>
      </c>
      <c r="E34" s="92"/>
      <c r="F34" s="82"/>
      <c r="G34" s="82"/>
      <c r="H34" s="84"/>
      <c r="I34" s="82"/>
      <c r="J34" s="82"/>
      <c r="K34" s="82"/>
      <c r="L34" s="82"/>
      <c r="M34" s="82"/>
    </row>
    <row r="35" spans="1:13" x14ac:dyDescent="0.3">
      <c r="A35" s="80" t="s">
        <v>575</v>
      </c>
      <c r="B35" s="90">
        <v>1.7500000000000002E-2</v>
      </c>
      <c r="C35" s="22" t="s">
        <v>576</v>
      </c>
      <c r="D35" s="90">
        <v>8.9999999999999993E-3</v>
      </c>
      <c r="E35" s="92"/>
      <c r="F35" s="82"/>
      <c r="G35" s="82"/>
      <c r="H35" s="84"/>
      <c r="I35" s="82"/>
      <c r="J35" s="82"/>
      <c r="K35" s="82"/>
      <c r="L35" s="82"/>
      <c r="M35" s="82"/>
    </row>
    <row r="36" spans="1:13" x14ac:dyDescent="0.3">
      <c r="A36" s="82"/>
      <c r="B36" s="84"/>
      <c r="C36" s="82"/>
      <c r="D36" s="82"/>
      <c r="E36" s="82"/>
      <c r="F36" s="82"/>
      <c r="G36" s="82"/>
      <c r="H36" s="84"/>
      <c r="I36" s="82"/>
      <c r="J36" s="82"/>
      <c r="K36" s="82"/>
      <c r="L36" s="82"/>
      <c r="M36" s="82"/>
    </row>
    <row r="37" spans="1:13" x14ac:dyDescent="0.3">
      <c r="A37" s="82"/>
      <c r="B37" s="84"/>
      <c r="C37" s="82"/>
      <c r="D37" s="82"/>
      <c r="E37" s="82"/>
      <c r="F37" s="82"/>
      <c r="G37" s="82"/>
      <c r="H37" s="84"/>
      <c r="I37" s="82"/>
      <c r="J37" s="82"/>
      <c r="K37" s="82"/>
      <c r="L37" s="82"/>
      <c r="M37" s="82"/>
    </row>
    <row r="38" spans="1:13" x14ac:dyDescent="0.3">
      <c r="A38" s="84" t="s">
        <v>862</v>
      </c>
      <c r="B38" s="84"/>
      <c r="C38" s="82"/>
      <c r="D38" s="82"/>
      <c r="E38" s="82"/>
      <c r="F38" s="82"/>
      <c r="G38" s="82"/>
      <c r="H38" s="84"/>
      <c r="I38" s="82"/>
      <c r="J38" s="82"/>
      <c r="K38" s="82"/>
      <c r="L38" s="82"/>
      <c r="M38" s="82"/>
    </row>
    <row r="39" spans="1:13" ht="43.2" x14ac:dyDescent="0.3">
      <c r="A39" s="86" t="s">
        <v>790</v>
      </c>
      <c r="B39" s="86" t="s">
        <v>811</v>
      </c>
      <c r="C39" s="86" t="s">
        <v>791</v>
      </c>
      <c r="D39" s="82"/>
      <c r="E39" s="19"/>
      <c r="F39" s="19"/>
      <c r="G39" s="19"/>
      <c r="H39" s="38"/>
      <c r="I39" s="20"/>
      <c r="J39" s="82"/>
      <c r="K39" s="82"/>
      <c r="L39" s="82"/>
      <c r="M39" s="82"/>
    </row>
    <row r="40" spans="1:13" x14ac:dyDescent="0.3">
      <c r="A40" s="87">
        <v>1</v>
      </c>
      <c r="B40" s="40" t="s">
        <v>795</v>
      </c>
      <c r="C40" s="87">
        <v>10</v>
      </c>
      <c r="D40" s="82"/>
      <c r="E40" s="82"/>
      <c r="F40" s="82"/>
      <c r="G40" s="82"/>
      <c r="H40" s="82"/>
      <c r="I40" s="82"/>
      <c r="J40" s="82"/>
      <c r="K40" s="82"/>
      <c r="L40" s="82"/>
      <c r="M40" s="82"/>
    </row>
    <row r="41" spans="1:13" x14ac:dyDescent="0.3">
      <c r="A41" s="87">
        <v>2</v>
      </c>
      <c r="B41" s="41" t="s">
        <v>801</v>
      </c>
      <c r="C41" s="87">
        <v>0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13" x14ac:dyDescent="0.3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</row>
  </sheetData>
  <pageMargins left="0.7" right="0.7" top="0.75" bottom="0.75" header="0.3" footer="0.3"/>
  <pageSetup paperSize="9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928B7-BFAF-457B-AE0F-427F88ACB055}">
  <dimension ref="A1:M48"/>
  <sheetViews>
    <sheetView workbookViewId="0">
      <selection activeCell="H28" sqref="H28"/>
    </sheetView>
  </sheetViews>
  <sheetFormatPr defaultRowHeight="14.4" x14ac:dyDescent="0.3"/>
  <cols>
    <col min="1" max="15" width="18.33203125" customWidth="1"/>
  </cols>
  <sheetData>
    <row r="1" spans="1:13" s="109" customFormat="1" x14ac:dyDescent="0.3">
      <c r="A1" s="109" t="s">
        <v>782</v>
      </c>
      <c r="C1" s="109" t="s">
        <v>199</v>
      </c>
    </row>
    <row r="2" spans="1:13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</row>
    <row r="3" spans="1:13" x14ac:dyDescent="0.3">
      <c r="A3" s="83">
        <v>1</v>
      </c>
      <c r="B3" s="80" t="s">
        <v>577</v>
      </c>
      <c r="C3" s="90">
        <v>0.3</v>
      </c>
      <c r="D3" s="90">
        <v>0.3</v>
      </c>
      <c r="E3" s="90">
        <v>0.1</v>
      </c>
      <c r="F3" s="90">
        <v>0.2</v>
      </c>
      <c r="G3" s="90">
        <v>0.1</v>
      </c>
      <c r="H3" s="22" t="s">
        <v>578</v>
      </c>
      <c r="I3" s="90">
        <v>0.3</v>
      </c>
      <c r="J3" s="90">
        <v>0.3</v>
      </c>
      <c r="K3" s="90">
        <v>0.1</v>
      </c>
      <c r="L3" s="90">
        <v>0.2</v>
      </c>
      <c r="M3" s="90">
        <v>0.1</v>
      </c>
    </row>
    <row r="4" spans="1:13" x14ac:dyDescent="0.3">
      <c r="A4" s="83">
        <v>2</v>
      </c>
      <c r="B4" s="80" t="s">
        <v>579</v>
      </c>
      <c r="C4" s="90">
        <v>0.3</v>
      </c>
      <c r="D4" s="90">
        <v>0.3</v>
      </c>
      <c r="E4" s="90">
        <v>0.1</v>
      </c>
      <c r="F4" s="90">
        <v>0.2</v>
      </c>
      <c r="G4" s="90">
        <v>0.1</v>
      </c>
      <c r="H4" s="22" t="s">
        <v>581</v>
      </c>
      <c r="I4" s="90">
        <v>0.3</v>
      </c>
      <c r="J4" s="90">
        <v>0.3</v>
      </c>
      <c r="K4" s="90">
        <v>0.1</v>
      </c>
      <c r="L4" s="90">
        <v>0.2</v>
      </c>
      <c r="M4" s="90">
        <v>0.1</v>
      </c>
    </row>
    <row r="5" spans="1:13" x14ac:dyDescent="0.3">
      <c r="A5" s="83">
        <v>3</v>
      </c>
      <c r="B5" s="80" t="s">
        <v>582</v>
      </c>
      <c r="C5" s="90">
        <v>0.3</v>
      </c>
      <c r="D5" s="90">
        <v>0.3</v>
      </c>
      <c r="E5" s="90">
        <v>0.1</v>
      </c>
      <c r="F5" s="90">
        <v>0.2</v>
      </c>
      <c r="G5" s="90">
        <v>0.1</v>
      </c>
      <c r="H5" s="22" t="s">
        <v>584</v>
      </c>
      <c r="I5" s="90">
        <v>0.3</v>
      </c>
      <c r="J5" s="90">
        <v>0.3</v>
      </c>
      <c r="K5" s="90">
        <v>0.1</v>
      </c>
      <c r="L5" s="90">
        <v>0.2</v>
      </c>
      <c r="M5" s="90">
        <v>0.1</v>
      </c>
    </row>
    <row r="6" spans="1:13" x14ac:dyDescent="0.3">
      <c r="A6" s="83">
        <v>4</v>
      </c>
      <c r="B6" s="80" t="s">
        <v>585</v>
      </c>
      <c r="C6" s="90">
        <v>0.3</v>
      </c>
      <c r="D6" s="90">
        <v>0.3</v>
      </c>
      <c r="E6" s="90">
        <v>0.1</v>
      </c>
      <c r="F6" s="90">
        <v>0.2</v>
      </c>
      <c r="G6" s="90">
        <v>0.1</v>
      </c>
      <c r="H6" s="22" t="s">
        <v>587</v>
      </c>
      <c r="I6" s="90">
        <v>0.3</v>
      </c>
      <c r="J6" s="90">
        <v>0.3</v>
      </c>
      <c r="K6" s="90">
        <v>0.1</v>
      </c>
      <c r="L6" s="90">
        <v>0.2</v>
      </c>
      <c r="M6" s="90">
        <v>0.1</v>
      </c>
    </row>
    <row r="7" spans="1:13" x14ac:dyDescent="0.3">
      <c r="A7" s="83">
        <v>5</v>
      </c>
      <c r="B7" s="80" t="s">
        <v>583</v>
      </c>
      <c r="C7" s="90">
        <v>0.3</v>
      </c>
      <c r="D7" s="90">
        <v>0.3</v>
      </c>
      <c r="E7" s="90">
        <v>0.1</v>
      </c>
      <c r="F7" s="90">
        <v>0.2</v>
      </c>
      <c r="G7" s="90">
        <v>0.1</v>
      </c>
      <c r="H7" s="22" t="s">
        <v>589</v>
      </c>
      <c r="I7" s="90">
        <v>0.3</v>
      </c>
      <c r="J7" s="90">
        <v>0.3</v>
      </c>
      <c r="K7" s="90">
        <v>0.1</v>
      </c>
      <c r="L7" s="90">
        <v>0.2</v>
      </c>
      <c r="M7" s="90">
        <v>0.1</v>
      </c>
    </row>
    <row r="8" spans="1:13" x14ac:dyDescent="0.3">
      <c r="A8" s="83">
        <v>6</v>
      </c>
      <c r="B8" s="80" t="s">
        <v>590</v>
      </c>
      <c r="C8" s="90">
        <v>0.3</v>
      </c>
      <c r="D8" s="90">
        <v>0.3</v>
      </c>
      <c r="E8" s="90">
        <v>0.1</v>
      </c>
      <c r="F8" s="90">
        <v>0.2</v>
      </c>
      <c r="G8" s="90">
        <v>0.1</v>
      </c>
      <c r="H8" s="22" t="s">
        <v>595</v>
      </c>
      <c r="I8" s="90">
        <v>0.3</v>
      </c>
      <c r="J8" s="90">
        <v>0.3</v>
      </c>
      <c r="K8" s="90">
        <v>0.1</v>
      </c>
      <c r="L8" s="90">
        <v>0.2</v>
      </c>
      <c r="M8" s="90">
        <v>0.1</v>
      </c>
    </row>
    <row r="9" spans="1:13" x14ac:dyDescent="0.3">
      <c r="A9" s="83">
        <v>7</v>
      </c>
      <c r="B9" s="80" t="s">
        <v>591</v>
      </c>
      <c r="C9" s="90">
        <v>0.3</v>
      </c>
      <c r="D9" s="90">
        <v>0.3</v>
      </c>
      <c r="E9" s="90">
        <v>0.1</v>
      </c>
      <c r="F9" s="90">
        <v>0.2</v>
      </c>
      <c r="G9" s="90">
        <v>0.1</v>
      </c>
      <c r="H9" s="22" t="s">
        <v>283</v>
      </c>
      <c r="I9" s="90">
        <v>0.3</v>
      </c>
      <c r="J9" s="90">
        <v>0.3</v>
      </c>
      <c r="K9" s="90">
        <v>0.1</v>
      </c>
      <c r="L9" s="90">
        <v>0.2</v>
      </c>
      <c r="M9" s="90">
        <v>0.1</v>
      </c>
    </row>
    <row r="10" spans="1:13" x14ac:dyDescent="0.3">
      <c r="A10" s="83">
        <v>8</v>
      </c>
      <c r="B10" s="80" t="s">
        <v>592</v>
      </c>
      <c r="C10" s="90">
        <v>0.3</v>
      </c>
      <c r="D10" s="90">
        <v>0.3</v>
      </c>
      <c r="E10" s="90">
        <v>0.1</v>
      </c>
      <c r="F10" s="90">
        <v>0.2</v>
      </c>
      <c r="G10" s="90">
        <v>0.1</v>
      </c>
      <c r="H10" s="22" t="s">
        <v>596</v>
      </c>
      <c r="I10" s="90">
        <v>0.3</v>
      </c>
      <c r="J10" s="90">
        <v>0.3</v>
      </c>
      <c r="K10" s="90">
        <v>0.1</v>
      </c>
      <c r="L10" s="90">
        <v>0.2</v>
      </c>
      <c r="M10" s="90">
        <v>0.1</v>
      </c>
    </row>
    <row r="11" spans="1:13" x14ac:dyDescent="0.3">
      <c r="A11" s="83">
        <v>9</v>
      </c>
      <c r="B11" s="80" t="s">
        <v>541</v>
      </c>
      <c r="C11" s="90">
        <v>0.3</v>
      </c>
      <c r="D11" s="90">
        <v>0.3</v>
      </c>
      <c r="E11" s="90">
        <v>0.1</v>
      </c>
      <c r="F11" s="90">
        <v>0.2</v>
      </c>
      <c r="G11" s="90">
        <v>0.1</v>
      </c>
      <c r="H11" s="22" t="s">
        <v>597</v>
      </c>
      <c r="I11" s="90">
        <v>0.3</v>
      </c>
      <c r="J11" s="90">
        <v>0.3</v>
      </c>
      <c r="K11" s="90">
        <v>0.1</v>
      </c>
      <c r="L11" s="90">
        <v>0.2</v>
      </c>
      <c r="M11" s="90">
        <v>0.1</v>
      </c>
    </row>
    <row r="12" spans="1:13" x14ac:dyDescent="0.3">
      <c r="A12" s="83">
        <v>10</v>
      </c>
      <c r="B12" s="80" t="s">
        <v>448</v>
      </c>
      <c r="C12" s="90">
        <v>0.3</v>
      </c>
      <c r="D12" s="90">
        <v>0.3</v>
      </c>
      <c r="E12" s="90">
        <v>0.1</v>
      </c>
      <c r="F12" s="90">
        <v>0.2</v>
      </c>
      <c r="G12" s="90">
        <v>0.1</v>
      </c>
      <c r="H12" s="22" t="s">
        <v>598</v>
      </c>
      <c r="I12" s="90">
        <v>0.3</v>
      </c>
      <c r="J12" s="90">
        <v>0.3</v>
      </c>
      <c r="K12" s="90">
        <v>0.1</v>
      </c>
      <c r="L12" s="90">
        <v>0.2</v>
      </c>
      <c r="M12" s="90">
        <v>0.1</v>
      </c>
    </row>
    <row r="13" spans="1:13" x14ac:dyDescent="0.3">
      <c r="A13" s="83">
        <v>11</v>
      </c>
      <c r="B13" s="80" t="s">
        <v>257</v>
      </c>
      <c r="C13" s="90">
        <v>0.3</v>
      </c>
      <c r="D13" s="90">
        <v>0.3</v>
      </c>
      <c r="E13" s="90">
        <v>0.1</v>
      </c>
      <c r="F13" s="90">
        <v>0.2</v>
      </c>
      <c r="G13" s="90">
        <v>0.1</v>
      </c>
      <c r="H13" s="22" t="s">
        <v>599</v>
      </c>
      <c r="I13" s="90">
        <v>0.3</v>
      </c>
      <c r="J13" s="90">
        <v>0.3</v>
      </c>
      <c r="K13" s="90">
        <v>0.1</v>
      </c>
      <c r="L13" s="90">
        <v>0.2</v>
      </c>
      <c r="M13" s="90">
        <v>0.1</v>
      </c>
    </row>
    <row r="14" spans="1:13" x14ac:dyDescent="0.3">
      <c r="A14" s="83">
        <v>12</v>
      </c>
      <c r="B14" s="80" t="s">
        <v>400</v>
      </c>
      <c r="C14" s="90">
        <v>0.3</v>
      </c>
      <c r="D14" s="90">
        <v>0.3</v>
      </c>
      <c r="E14" s="90">
        <v>0.1</v>
      </c>
      <c r="F14" s="90">
        <v>0.2</v>
      </c>
      <c r="G14" s="90">
        <v>0.1</v>
      </c>
      <c r="H14" s="22" t="s">
        <v>600</v>
      </c>
      <c r="I14" s="90">
        <v>0.3</v>
      </c>
      <c r="J14" s="90">
        <v>0.3</v>
      </c>
      <c r="K14" s="90">
        <v>0.1</v>
      </c>
      <c r="L14" s="90">
        <v>0.2</v>
      </c>
      <c r="M14" s="90">
        <v>0.1</v>
      </c>
    </row>
    <row r="15" spans="1:13" x14ac:dyDescent="0.3">
      <c r="A15" s="83">
        <v>13</v>
      </c>
      <c r="B15" s="80" t="s">
        <v>593</v>
      </c>
      <c r="C15" s="90">
        <v>0.3</v>
      </c>
      <c r="D15" s="90">
        <v>0.3</v>
      </c>
      <c r="E15" s="90">
        <v>0.1</v>
      </c>
      <c r="F15" s="90">
        <v>0.2</v>
      </c>
      <c r="G15" s="90">
        <v>0.1</v>
      </c>
      <c r="H15" s="22" t="s">
        <v>601</v>
      </c>
      <c r="I15" s="90">
        <v>0.3</v>
      </c>
      <c r="J15" s="90">
        <v>0.3</v>
      </c>
      <c r="K15" s="90">
        <v>0.1</v>
      </c>
      <c r="L15" s="90">
        <v>0.2</v>
      </c>
      <c r="M15" s="90">
        <v>0.1</v>
      </c>
    </row>
    <row r="16" spans="1:13" x14ac:dyDescent="0.3">
      <c r="A16" s="83">
        <v>14</v>
      </c>
      <c r="B16" s="80" t="s">
        <v>594</v>
      </c>
      <c r="C16" s="90">
        <v>0.3</v>
      </c>
      <c r="D16" s="90">
        <v>0.3</v>
      </c>
      <c r="E16" s="90">
        <v>0.1</v>
      </c>
      <c r="F16" s="90">
        <v>0.2</v>
      </c>
      <c r="G16" s="90">
        <v>0.1</v>
      </c>
      <c r="H16" s="22" t="s">
        <v>142</v>
      </c>
      <c r="I16" s="90">
        <v>0.3</v>
      </c>
      <c r="J16" s="90">
        <v>0.3</v>
      </c>
      <c r="K16" s="90">
        <v>0.1</v>
      </c>
      <c r="L16" s="90">
        <v>0.2</v>
      </c>
      <c r="M16" s="90">
        <v>0.1</v>
      </c>
    </row>
    <row r="17" spans="1:13" x14ac:dyDescent="0.3">
      <c r="A17" s="82"/>
      <c r="B17" s="84"/>
      <c r="C17" s="82"/>
      <c r="D17" s="82"/>
      <c r="E17" s="82"/>
      <c r="F17" s="82"/>
      <c r="G17" s="82"/>
      <c r="H17" s="18"/>
      <c r="I17" s="82"/>
      <c r="J17" s="82"/>
      <c r="K17" s="82"/>
      <c r="L17" s="82"/>
      <c r="M17" s="82"/>
    </row>
    <row r="18" spans="1:13" x14ac:dyDescent="0.3">
      <c r="A18" s="82"/>
      <c r="B18" s="84"/>
      <c r="C18" s="82"/>
      <c r="D18" s="82"/>
      <c r="E18" s="82"/>
      <c r="F18" s="82"/>
      <c r="G18" s="82"/>
      <c r="H18" s="84"/>
      <c r="I18" s="82"/>
      <c r="J18" s="82"/>
      <c r="K18" s="82"/>
      <c r="L18" s="82"/>
      <c r="M18" s="82"/>
    </row>
    <row r="19" spans="1:13" x14ac:dyDescent="0.3">
      <c r="A19" s="82"/>
      <c r="B19" s="84"/>
      <c r="C19" s="82"/>
      <c r="D19" s="82"/>
      <c r="E19" s="82"/>
      <c r="F19" s="82"/>
      <c r="G19" s="82"/>
      <c r="H19" s="84"/>
      <c r="I19" s="82"/>
      <c r="J19" s="82"/>
      <c r="K19" s="82"/>
      <c r="L19" s="82"/>
      <c r="M19" s="82"/>
    </row>
    <row r="20" spans="1:13" x14ac:dyDescent="0.3">
      <c r="A20" s="84" t="s">
        <v>798</v>
      </c>
      <c r="B20" s="84"/>
      <c r="C20" s="84"/>
      <c r="D20" s="84"/>
      <c r="E20" s="84"/>
      <c r="F20" s="84" t="s">
        <v>863</v>
      </c>
      <c r="G20" s="82"/>
      <c r="H20" s="84"/>
      <c r="I20" s="82"/>
      <c r="J20" s="84" t="s">
        <v>864</v>
      </c>
      <c r="K20" s="82"/>
      <c r="L20" s="82"/>
      <c r="M20" s="82"/>
    </row>
    <row r="21" spans="1:13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1E-3</v>
      </c>
      <c r="J21" s="110" t="s">
        <v>790</v>
      </c>
      <c r="K21" s="110" t="s">
        <v>802</v>
      </c>
      <c r="L21" s="110" t="s">
        <v>791</v>
      </c>
    </row>
    <row r="22" spans="1:13" x14ac:dyDescent="0.3">
      <c r="A22" s="80" t="s">
        <v>577</v>
      </c>
      <c r="B22" s="90">
        <v>2.5000000000000001E-2</v>
      </c>
      <c r="C22" s="22" t="s">
        <v>578</v>
      </c>
      <c r="D22" s="90">
        <v>1.6E-2</v>
      </c>
      <c r="E22" s="92"/>
      <c r="F22" s="82"/>
      <c r="G22" s="82"/>
      <c r="H22" s="82"/>
      <c r="I22" s="82"/>
      <c r="J22" s="87">
        <v>1</v>
      </c>
      <c r="K22" s="87" t="s">
        <v>865</v>
      </c>
      <c r="L22" s="87">
        <v>20</v>
      </c>
      <c r="M22" s="82"/>
    </row>
    <row r="23" spans="1:13" x14ac:dyDescent="0.3">
      <c r="A23" s="80" t="s">
        <v>579</v>
      </c>
      <c r="B23" s="90">
        <v>2.5000000000000001E-2</v>
      </c>
      <c r="C23" s="22" t="s">
        <v>581</v>
      </c>
      <c r="D23" s="90">
        <v>1.6E-2</v>
      </c>
      <c r="E23" s="92"/>
      <c r="F23" s="82"/>
      <c r="G23" s="82"/>
      <c r="H23" s="82"/>
      <c r="I23" s="82"/>
      <c r="J23" s="87">
        <v>2</v>
      </c>
      <c r="K23" s="88" t="s">
        <v>866</v>
      </c>
      <c r="L23" s="87">
        <v>0</v>
      </c>
      <c r="M23" s="82"/>
    </row>
    <row r="24" spans="1:13" x14ac:dyDescent="0.3">
      <c r="A24" s="80" t="s">
        <v>582</v>
      </c>
      <c r="B24" s="90">
        <v>2.7E-2</v>
      </c>
      <c r="C24" s="22" t="s">
        <v>584</v>
      </c>
      <c r="D24" s="90">
        <v>2.1000000000000001E-2</v>
      </c>
      <c r="E24" s="92"/>
      <c r="F24" s="82"/>
      <c r="G24" s="82"/>
      <c r="H24" s="82"/>
      <c r="I24" s="82"/>
      <c r="J24" s="82"/>
      <c r="K24" s="82"/>
      <c r="L24" s="82"/>
      <c r="M24" s="82"/>
    </row>
    <row r="25" spans="1:13" x14ac:dyDescent="0.3">
      <c r="A25" s="80" t="s">
        <v>585</v>
      </c>
      <c r="B25" s="90">
        <v>2.5000000000000001E-2</v>
      </c>
      <c r="C25" s="22" t="s">
        <v>587</v>
      </c>
      <c r="D25" s="90">
        <v>1.4E-2</v>
      </c>
      <c r="E25" s="92"/>
      <c r="M25" s="82"/>
    </row>
    <row r="26" spans="1:13" x14ac:dyDescent="0.3">
      <c r="A26" s="80" t="s">
        <v>583</v>
      </c>
      <c r="B26" s="90">
        <v>2.5000000000000001E-2</v>
      </c>
      <c r="C26" s="22" t="s">
        <v>589</v>
      </c>
      <c r="D26" s="90">
        <v>1.6E-2</v>
      </c>
      <c r="E26" s="92"/>
      <c r="F26" s="82"/>
      <c r="G26" s="82"/>
      <c r="H26" s="82"/>
      <c r="I26" s="82"/>
      <c r="J26" s="82"/>
      <c r="K26" s="82"/>
      <c r="L26" s="82"/>
      <c r="M26" s="82"/>
    </row>
    <row r="27" spans="1:13" x14ac:dyDescent="0.3">
      <c r="A27" s="80" t="s">
        <v>590</v>
      </c>
      <c r="B27" s="90">
        <v>2.5000000000000001E-2</v>
      </c>
      <c r="C27" s="22" t="s">
        <v>595</v>
      </c>
      <c r="D27" s="90">
        <v>1.4E-2</v>
      </c>
      <c r="E27" s="92"/>
      <c r="F27" s="82"/>
      <c r="G27" s="82"/>
      <c r="H27" s="82"/>
      <c r="I27" s="82"/>
      <c r="J27" s="82"/>
      <c r="K27" s="82"/>
      <c r="L27" s="82"/>
      <c r="M27" s="82"/>
    </row>
    <row r="28" spans="1:13" x14ac:dyDescent="0.3">
      <c r="A28" s="80" t="s">
        <v>591</v>
      </c>
      <c r="B28" s="90">
        <v>2.5000000000000001E-2</v>
      </c>
      <c r="C28" s="22" t="s">
        <v>283</v>
      </c>
      <c r="D28" s="90">
        <v>1.4E-2</v>
      </c>
      <c r="E28" s="92"/>
      <c r="F28" s="82"/>
      <c r="G28" s="82"/>
      <c r="H28" s="82"/>
      <c r="I28" s="82"/>
      <c r="J28" s="82"/>
      <c r="K28" s="82"/>
      <c r="L28" s="82"/>
      <c r="M28" s="82"/>
    </row>
    <row r="29" spans="1:13" x14ac:dyDescent="0.3">
      <c r="A29" s="80" t="s">
        <v>592</v>
      </c>
      <c r="B29" s="90">
        <v>1.0999999999999999E-2</v>
      </c>
      <c r="C29" s="22" t="s">
        <v>596</v>
      </c>
      <c r="D29" s="90">
        <v>7.0000000000000001E-3</v>
      </c>
      <c r="E29" s="92"/>
      <c r="F29" s="82"/>
      <c r="G29" s="82"/>
      <c r="H29" s="82"/>
      <c r="I29" s="82"/>
      <c r="J29" s="82"/>
      <c r="K29" s="82"/>
      <c r="L29" s="82"/>
      <c r="M29" s="82"/>
    </row>
    <row r="30" spans="1:13" x14ac:dyDescent="0.3">
      <c r="A30" s="80" t="s">
        <v>541</v>
      </c>
      <c r="B30" s="90">
        <v>2.5000000000000001E-2</v>
      </c>
      <c r="C30" s="22" t="s">
        <v>597</v>
      </c>
      <c r="D30" s="90">
        <v>1.4E-2</v>
      </c>
      <c r="E30" s="92"/>
      <c r="F30" s="82"/>
      <c r="G30" s="82"/>
      <c r="H30" s="82"/>
      <c r="I30" s="82"/>
      <c r="J30" s="82"/>
      <c r="K30" s="82"/>
      <c r="L30" s="82"/>
      <c r="M30" s="82"/>
    </row>
    <row r="31" spans="1:13" x14ac:dyDescent="0.3">
      <c r="A31" s="80" t="s">
        <v>448</v>
      </c>
      <c r="B31" s="90">
        <v>2.5999999999999999E-2</v>
      </c>
      <c r="C31" s="22" t="s">
        <v>598</v>
      </c>
      <c r="D31" s="90">
        <v>2.1000000000000001E-2</v>
      </c>
      <c r="E31" s="92"/>
      <c r="F31" s="82"/>
      <c r="G31" s="82"/>
      <c r="H31" s="82"/>
      <c r="I31" s="82"/>
      <c r="J31" s="82"/>
      <c r="K31" s="82"/>
      <c r="L31" s="82"/>
      <c r="M31" s="82"/>
    </row>
    <row r="32" spans="1:13" x14ac:dyDescent="0.3">
      <c r="A32" s="80" t="s">
        <v>257</v>
      </c>
      <c r="B32" s="90">
        <v>2.5000000000000001E-2</v>
      </c>
      <c r="C32" s="22" t="s">
        <v>599</v>
      </c>
      <c r="D32" s="90">
        <v>1.4E-2</v>
      </c>
      <c r="E32" s="92"/>
      <c r="F32" s="82"/>
      <c r="G32" s="82"/>
      <c r="H32" s="82"/>
      <c r="I32" s="82"/>
      <c r="J32" s="82"/>
      <c r="K32" s="82"/>
      <c r="L32" s="82"/>
      <c r="M32" s="82"/>
    </row>
    <row r="33" spans="1:13" x14ac:dyDescent="0.3">
      <c r="A33" s="80" t="s">
        <v>400</v>
      </c>
      <c r="B33" s="90">
        <v>2.5000000000000001E-2</v>
      </c>
      <c r="C33" s="22" t="s">
        <v>600</v>
      </c>
      <c r="D33" s="90">
        <v>1.4E-2</v>
      </c>
      <c r="E33" s="92"/>
      <c r="F33" s="82"/>
      <c r="G33" s="82"/>
      <c r="H33" s="82"/>
      <c r="I33" s="82"/>
      <c r="J33" s="82"/>
      <c r="K33" s="82"/>
      <c r="L33" s="82"/>
      <c r="M33" s="82"/>
    </row>
    <row r="34" spans="1:13" x14ac:dyDescent="0.3">
      <c r="A34" s="80" t="s">
        <v>593</v>
      </c>
      <c r="B34" s="90">
        <v>2.5000000000000001E-2</v>
      </c>
      <c r="C34" s="22" t="s">
        <v>601</v>
      </c>
      <c r="D34" s="90">
        <v>1.4E-2</v>
      </c>
      <c r="E34" s="92"/>
      <c r="F34" s="82"/>
      <c r="G34" s="82"/>
      <c r="H34" s="82"/>
      <c r="I34" s="82"/>
      <c r="J34" s="82"/>
      <c r="K34" s="82"/>
      <c r="L34" s="82"/>
      <c r="M34" s="82"/>
    </row>
    <row r="35" spans="1:13" x14ac:dyDescent="0.3">
      <c r="A35" s="80" t="s">
        <v>594</v>
      </c>
      <c r="B35" s="90">
        <v>2.5000000000000001E-2</v>
      </c>
      <c r="C35" s="22" t="s">
        <v>142</v>
      </c>
      <c r="D35" s="90">
        <v>1.4E-2</v>
      </c>
      <c r="E35" s="92"/>
      <c r="F35" s="82"/>
      <c r="G35" s="82"/>
      <c r="H35" s="82"/>
      <c r="I35" s="82"/>
      <c r="J35" s="82"/>
      <c r="K35" s="82"/>
      <c r="L35" s="82"/>
      <c r="M35" s="82"/>
    </row>
    <row r="36" spans="1:13" x14ac:dyDescent="0.3">
      <c r="A36" s="82"/>
      <c r="B36" s="84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</row>
    <row r="37" spans="1:13" x14ac:dyDescent="0.3">
      <c r="A37" s="82"/>
      <c r="B37" s="84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</row>
    <row r="38" spans="1:13" x14ac:dyDescent="0.3">
      <c r="A38" s="84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</row>
    <row r="39" spans="1:13" x14ac:dyDescent="0.3">
      <c r="A39" s="84" t="s">
        <v>867</v>
      </c>
      <c r="B39" s="84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</row>
    <row r="40" spans="1:13" ht="43.2" x14ac:dyDescent="0.3">
      <c r="A40" s="86" t="s">
        <v>790</v>
      </c>
      <c r="B40" s="86" t="s">
        <v>811</v>
      </c>
      <c r="C40" s="86" t="s">
        <v>791</v>
      </c>
      <c r="D40" s="82"/>
      <c r="E40" s="82"/>
      <c r="F40" s="82"/>
      <c r="G40" s="82"/>
      <c r="H40" s="82"/>
      <c r="I40" s="82"/>
      <c r="J40" s="82"/>
      <c r="K40" s="82"/>
      <c r="L40" s="82"/>
      <c r="M40" s="82"/>
    </row>
    <row r="41" spans="1:13" x14ac:dyDescent="0.3">
      <c r="A41" s="87">
        <v>1</v>
      </c>
      <c r="B41" s="40" t="s">
        <v>795</v>
      </c>
      <c r="C41" s="87">
        <v>10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13" x14ac:dyDescent="0.3">
      <c r="A42" s="87">
        <v>2</v>
      </c>
      <c r="B42" s="41" t="s">
        <v>801</v>
      </c>
      <c r="C42" s="87">
        <v>0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</row>
    <row r="43" spans="1:13" x14ac:dyDescent="0.3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</row>
    <row r="44" spans="1:13" x14ac:dyDescent="0.3">
      <c r="E44" s="82"/>
      <c r="F44" s="82"/>
      <c r="G44" s="82"/>
      <c r="H44" s="82"/>
      <c r="I44" s="82"/>
    </row>
    <row r="45" spans="1:13" x14ac:dyDescent="0.3">
      <c r="E45" s="82"/>
      <c r="F45" s="82"/>
      <c r="G45" s="82"/>
      <c r="H45" s="82"/>
      <c r="I45" s="82"/>
    </row>
    <row r="46" spans="1:13" x14ac:dyDescent="0.3">
      <c r="E46" s="82"/>
      <c r="F46" s="82"/>
      <c r="G46" s="82"/>
      <c r="H46" s="82"/>
      <c r="I46" s="82"/>
    </row>
    <row r="47" spans="1:13" x14ac:dyDescent="0.3">
      <c r="E47" s="82"/>
      <c r="F47" s="82"/>
      <c r="G47" s="82"/>
      <c r="H47" s="82"/>
      <c r="I47" s="82"/>
    </row>
    <row r="48" spans="1:13" x14ac:dyDescent="0.3">
      <c r="E48" s="82"/>
      <c r="F48" s="82"/>
      <c r="G48" s="82"/>
      <c r="H48" s="82"/>
      <c r="I48" s="8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9BE8E-35F4-47A5-B7F7-CDA3E1211D0B}">
  <dimension ref="A1:K43"/>
  <sheetViews>
    <sheetView topLeftCell="A4" workbookViewId="0">
      <selection activeCell="H29" sqref="H29"/>
    </sheetView>
  </sheetViews>
  <sheetFormatPr defaultRowHeight="14.4" x14ac:dyDescent="0.3"/>
  <cols>
    <col min="1" max="12" width="18.33203125" customWidth="1"/>
  </cols>
  <sheetData>
    <row r="1" spans="1:11" s="109" customFormat="1" x14ac:dyDescent="0.3">
      <c r="A1" s="109" t="s">
        <v>782</v>
      </c>
      <c r="C1" s="109" t="s">
        <v>204</v>
      </c>
    </row>
    <row r="2" spans="1:11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783</v>
      </c>
      <c r="H2" s="16" t="s">
        <v>784</v>
      </c>
      <c r="I2" s="16" t="s">
        <v>785</v>
      </c>
      <c r="J2" s="16" t="s">
        <v>786</v>
      </c>
      <c r="K2" s="16" t="s">
        <v>787</v>
      </c>
    </row>
    <row r="3" spans="1:11" x14ac:dyDescent="0.3">
      <c r="A3" s="83">
        <v>1</v>
      </c>
      <c r="B3" s="80" t="s">
        <v>602</v>
      </c>
      <c r="C3" s="90">
        <v>0.35</v>
      </c>
      <c r="D3" s="90">
        <v>0.35</v>
      </c>
      <c r="E3" s="90">
        <v>0.2</v>
      </c>
      <c r="F3" s="90">
        <v>0.1</v>
      </c>
      <c r="G3" s="22" t="s">
        <v>603</v>
      </c>
      <c r="H3" s="90">
        <v>0.35</v>
      </c>
      <c r="I3" s="90">
        <v>0.35</v>
      </c>
      <c r="J3" s="90">
        <v>0.2</v>
      </c>
      <c r="K3" s="90">
        <v>0.1</v>
      </c>
    </row>
    <row r="4" spans="1:11" x14ac:dyDescent="0.3">
      <c r="A4" s="83">
        <v>2</v>
      </c>
      <c r="B4" s="80" t="s">
        <v>604</v>
      </c>
      <c r="C4" s="90">
        <v>0.35</v>
      </c>
      <c r="D4" s="90">
        <v>0.35</v>
      </c>
      <c r="E4" s="90">
        <v>0.2</v>
      </c>
      <c r="F4" s="90">
        <v>0.1</v>
      </c>
      <c r="G4" s="22" t="s">
        <v>408</v>
      </c>
      <c r="H4" s="90">
        <v>0.35</v>
      </c>
      <c r="I4" s="90">
        <v>0.35</v>
      </c>
      <c r="J4" s="90">
        <v>0.2</v>
      </c>
      <c r="K4" s="90">
        <v>0.1</v>
      </c>
    </row>
    <row r="5" spans="1:11" x14ac:dyDescent="0.3">
      <c r="A5" s="83">
        <v>3</v>
      </c>
      <c r="B5" s="80" t="s">
        <v>605</v>
      </c>
      <c r="C5" s="90">
        <v>0.35</v>
      </c>
      <c r="D5" s="90">
        <v>0.35</v>
      </c>
      <c r="E5" s="90">
        <v>0.2</v>
      </c>
      <c r="F5" s="90">
        <v>0.1</v>
      </c>
      <c r="G5" s="22" t="s">
        <v>607</v>
      </c>
      <c r="H5" s="90">
        <v>0.35</v>
      </c>
      <c r="I5" s="90">
        <v>0.35</v>
      </c>
      <c r="J5" s="90">
        <v>0.2</v>
      </c>
      <c r="K5" s="90">
        <v>0.1</v>
      </c>
    </row>
    <row r="6" spans="1:11" x14ac:dyDescent="0.3">
      <c r="A6" s="83">
        <v>4</v>
      </c>
      <c r="B6" s="80" t="s">
        <v>608</v>
      </c>
      <c r="C6" s="90">
        <v>0.35</v>
      </c>
      <c r="D6" s="90">
        <v>0.35</v>
      </c>
      <c r="E6" s="90">
        <v>0.2</v>
      </c>
      <c r="F6" s="90">
        <v>0.1</v>
      </c>
      <c r="G6" s="22" t="s">
        <v>609</v>
      </c>
      <c r="H6" s="90">
        <v>0.35</v>
      </c>
      <c r="I6" s="90">
        <v>0.35</v>
      </c>
      <c r="J6" s="90">
        <v>0.2</v>
      </c>
      <c r="K6" s="90">
        <v>0.1</v>
      </c>
    </row>
    <row r="7" spans="1:11" x14ac:dyDescent="0.3">
      <c r="A7" s="83">
        <v>5</v>
      </c>
      <c r="B7" s="80" t="s">
        <v>610</v>
      </c>
      <c r="C7" s="90">
        <v>0.35</v>
      </c>
      <c r="D7" s="90">
        <v>0.35</v>
      </c>
      <c r="E7" s="90">
        <v>0.2</v>
      </c>
      <c r="F7" s="90">
        <v>0.1</v>
      </c>
      <c r="G7" s="22" t="s">
        <v>614</v>
      </c>
      <c r="H7" s="90">
        <v>0.35</v>
      </c>
      <c r="I7" s="90">
        <v>0.35</v>
      </c>
      <c r="J7" s="90">
        <v>0.2</v>
      </c>
      <c r="K7" s="90">
        <v>0.1</v>
      </c>
    </row>
    <row r="8" spans="1:11" x14ac:dyDescent="0.3">
      <c r="A8" s="83">
        <v>6</v>
      </c>
      <c r="B8" s="80" t="s">
        <v>615</v>
      </c>
      <c r="C8" s="90">
        <v>0.35</v>
      </c>
      <c r="D8" s="90">
        <v>0.35</v>
      </c>
      <c r="E8" s="90">
        <v>0.2</v>
      </c>
      <c r="F8" s="90">
        <v>0.1</v>
      </c>
      <c r="G8" s="22" t="s">
        <v>555</v>
      </c>
      <c r="H8" s="90">
        <v>0.35</v>
      </c>
      <c r="I8" s="90">
        <v>0.35</v>
      </c>
      <c r="J8" s="90">
        <v>0.2</v>
      </c>
      <c r="K8" s="90">
        <v>0.1</v>
      </c>
    </row>
    <row r="9" spans="1:11" x14ac:dyDescent="0.3">
      <c r="A9" s="83">
        <v>7</v>
      </c>
      <c r="B9" s="80" t="s">
        <v>616</v>
      </c>
      <c r="C9" s="90">
        <v>0.35</v>
      </c>
      <c r="D9" s="90">
        <v>0.35</v>
      </c>
      <c r="E9" s="90">
        <v>0.2</v>
      </c>
      <c r="F9" s="90">
        <v>0.1</v>
      </c>
      <c r="G9" s="22" t="s">
        <v>621</v>
      </c>
      <c r="H9" s="90">
        <v>0.35</v>
      </c>
      <c r="I9" s="90">
        <v>0.35</v>
      </c>
      <c r="J9" s="90">
        <v>0.2</v>
      </c>
      <c r="K9" s="90">
        <v>0.1</v>
      </c>
    </row>
    <row r="10" spans="1:11" x14ac:dyDescent="0.3">
      <c r="A10" s="83">
        <v>8</v>
      </c>
      <c r="B10" s="80" t="s">
        <v>617</v>
      </c>
      <c r="C10" s="90">
        <v>0.35</v>
      </c>
      <c r="D10" s="90">
        <v>0.35</v>
      </c>
      <c r="E10" s="90">
        <v>0.2</v>
      </c>
      <c r="F10" s="90">
        <v>0.1</v>
      </c>
      <c r="G10" s="22" t="s">
        <v>447</v>
      </c>
      <c r="H10" s="90">
        <v>0.35</v>
      </c>
      <c r="I10" s="90">
        <v>0.35</v>
      </c>
      <c r="J10" s="90">
        <v>0.2</v>
      </c>
      <c r="K10" s="90">
        <v>0.1</v>
      </c>
    </row>
    <row r="11" spans="1:11" x14ac:dyDescent="0.3">
      <c r="A11" s="83">
        <v>9</v>
      </c>
      <c r="B11" s="80" t="s">
        <v>622</v>
      </c>
      <c r="C11" s="90">
        <v>0.35</v>
      </c>
      <c r="D11" s="90">
        <v>0.35</v>
      </c>
      <c r="E11" s="90">
        <v>0.2</v>
      </c>
      <c r="F11" s="90">
        <v>0.1</v>
      </c>
      <c r="G11" s="22" t="s">
        <v>611</v>
      </c>
      <c r="H11" s="90">
        <v>0.35</v>
      </c>
      <c r="I11" s="90">
        <v>0.35</v>
      </c>
      <c r="J11" s="90">
        <v>0.2</v>
      </c>
      <c r="K11" s="90">
        <v>0.1</v>
      </c>
    </row>
    <row r="12" spans="1:11" x14ac:dyDescent="0.3">
      <c r="A12" s="83">
        <v>10</v>
      </c>
      <c r="B12" s="80" t="s">
        <v>618</v>
      </c>
      <c r="C12" s="90">
        <v>0.35</v>
      </c>
      <c r="D12" s="90">
        <v>0.35</v>
      </c>
      <c r="E12" s="90">
        <v>0.2</v>
      </c>
      <c r="F12" s="90">
        <v>0.1</v>
      </c>
      <c r="G12" s="22" t="s">
        <v>612</v>
      </c>
      <c r="H12" s="90">
        <v>0.35</v>
      </c>
      <c r="I12" s="90">
        <v>0.35</v>
      </c>
      <c r="J12" s="90">
        <v>0.2</v>
      </c>
      <c r="K12" s="90">
        <v>0.1</v>
      </c>
    </row>
    <row r="13" spans="1:11" x14ac:dyDescent="0.3">
      <c r="A13" s="83">
        <v>11</v>
      </c>
      <c r="B13" s="80" t="s">
        <v>613</v>
      </c>
      <c r="C13" s="90">
        <v>0.35</v>
      </c>
      <c r="D13" s="90">
        <v>0.35</v>
      </c>
      <c r="E13" s="90">
        <v>0.2</v>
      </c>
      <c r="F13" s="90">
        <v>0.1</v>
      </c>
      <c r="G13" s="22" t="s">
        <v>625</v>
      </c>
      <c r="H13" s="90">
        <v>0.35</v>
      </c>
      <c r="I13" s="90">
        <v>0.35</v>
      </c>
      <c r="J13" s="90">
        <v>0.2</v>
      </c>
      <c r="K13" s="90">
        <v>0.1</v>
      </c>
    </row>
    <row r="14" spans="1:11" x14ac:dyDescent="0.3">
      <c r="A14" s="83">
        <v>12</v>
      </c>
      <c r="B14" s="80" t="s">
        <v>623</v>
      </c>
      <c r="C14" s="90">
        <v>0.35</v>
      </c>
      <c r="D14" s="90">
        <v>0.35</v>
      </c>
      <c r="E14" s="90">
        <v>0.2</v>
      </c>
      <c r="F14" s="90">
        <v>0.1</v>
      </c>
      <c r="G14" s="22" t="s">
        <v>619</v>
      </c>
      <c r="H14" s="90">
        <v>0.35</v>
      </c>
      <c r="I14" s="90">
        <v>0.35</v>
      </c>
      <c r="J14" s="90">
        <v>0.2</v>
      </c>
      <c r="K14" s="90">
        <v>0.1</v>
      </c>
    </row>
    <row r="15" spans="1:11" x14ac:dyDescent="0.3">
      <c r="A15" s="83">
        <v>13</v>
      </c>
      <c r="B15" s="80" t="s">
        <v>624</v>
      </c>
      <c r="C15" s="90">
        <v>0.35</v>
      </c>
      <c r="D15" s="90">
        <v>0.35</v>
      </c>
      <c r="E15" s="90">
        <v>0.2</v>
      </c>
      <c r="F15" s="90">
        <v>0.1</v>
      </c>
      <c r="G15" s="22" t="s">
        <v>626</v>
      </c>
      <c r="H15" s="90">
        <v>0.35</v>
      </c>
      <c r="I15" s="90">
        <v>0.35</v>
      </c>
      <c r="J15" s="90">
        <v>0.2</v>
      </c>
      <c r="K15" s="90">
        <v>0.1</v>
      </c>
    </row>
    <row r="16" spans="1:11" x14ac:dyDescent="0.3">
      <c r="A16" s="83">
        <v>14</v>
      </c>
      <c r="B16" s="80" t="s">
        <v>620</v>
      </c>
      <c r="C16" s="90">
        <v>0.35</v>
      </c>
      <c r="D16" s="90">
        <v>0.35</v>
      </c>
      <c r="E16" s="90">
        <v>0.2</v>
      </c>
      <c r="F16" s="90">
        <v>0.1</v>
      </c>
      <c r="G16" s="22" t="s">
        <v>627</v>
      </c>
      <c r="H16" s="90">
        <v>0.35</v>
      </c>
      <c r="I16" s="90">
        <v>0.35</v>
      </c>
      <c r="J16" s="90">
        <v>0.2</v>
      </c>
      <c r="K16" s="90">
        <v>0.1</v>
      </c>
    </row>
    <row r="17" spans="1:11" x14ac:dyDescent="0.3">
      <c r="A17" s="82"/>
      <c r="B17" s="84"/>
      <c r="C17" s="82"/>
      <c r="D17" s="82"/>
      <c r="E17" s="82"/>
      <c r="F17" s="82"/>
      <c r="G17" s="82"/>
      <c r="H17" s="18"/>
      <c r="I17" s="82"/>
      <c r="J17" s="82"/>
      <c r="K17" s="82"/>
    </row>
    <row r="18" spans="1:11" x14ac:dyDescent="0.3">
      <c r="A18" s="82"/>
      <c r="B18" s="84"/>
      <c r="C18" s="82"/>
      <c r="D18" s="82"/>
      <c r="E18" s="82"/>
      <c r="F18" s="82"/>
      <c r="G18" s="82"/>
      <c r="H18" s="84"/>
      <c r="I18" s="82"/>
      <c r="J18" s="82"/>
      <c r="K18" s="82"/>
    </row>
    <row r="19" spans="1:11" x14ac:dyDescent="0.3">
      <c r="A19" s="82"/>
      <c r="B19" s="84"/>
      <c r="C19" s="82"/>
      <c r="D19" s="82"/>
      <c r="E19" s="82"/>
      <c r="F19" s="82"/>
      <c r="G19" s="82"/>
      <c r="H19" s="84"/>
      <c r="I19" s="82"/>
      <c r="J19" s="82"/>
      <c r="K19" s="82"/>
    </row>
    <row r="20" spans="1:11" x14ac:dyDescent="0.3">
      <c r="A20" s="84" t="s">
        <v>798</v>
      </c>
      <c r="B20" s="84"/>
      <c r="C20" s="84"/>
      <c r="D20" s="84"/>
      <c r="E20" s="84"/>
      <c r="F20" s="84" t="s">
        <v>868</v>
      </c>
      <c r="G20" s="82"/>
      <c r="H20" s="84"/>
      <c r="I20" s="82"/>
      <c r="J20" s="82"/>
      <c r="K20" s="82"/>
    </row>
    <row r="21" spans="1:11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21" t="s">
        <v>799</v>
      </c>
      <c r="G21" s="42">
        <v>2.2000000000000001E-3</v>
      </c>
    </row>
    <row r="22" spans="1:11" x14ac:dyDescent="0.3">
      <c r="A22" s="80" t="s">
        <v>602</v>
      </c>
      <c r="B22" s="104">
        <v>1.35E-2</v>
      </c>
      <c r="C22" s="22" t="s">
        <v>603</v>
      </c>
      <c r="D22" s="104">
        <v>1.2E-2</v>
      </c>
      <c r="E22" s="92"/>
      <c r="F22" s="82"/>
      <c r="G22" s="82"/>
      <c r="H22" s="84"/>
      <c r="I22" s="82"/>
      <c r="J22" s="82"/>
      <c r="K22" s="82"/>
    </row>
    <row r="23" spans="1:11" x14ac:dyDescent="0.3">
      <c r="A23" s="80" t="s">
        <v>604</v>
      </c>
      <c r="B23" s="104">
        <v>1.2E-2</v>
      </c>
      <c r="C23" s="22" t="s">
        <v>408</v>
      </c>
      <c r="D23" s="104">
        <v>1.0999999999999999E-2</v>
      </c>
      <c r="E23" s="92"/>
      <c r="F23" s="82"/>
      <c r="G23" s="82"/>
      <c r="H23" s="84"/>
      <c r="I23" s="82"/>
      <c r="J23" s="82"/>
      <c r="K23" s="82"/>
    </row>
    <row r="24" spans="1:11" x14ac:dyDescent="0.3">
      <c r="A24" s="80" t="s">
        <v>605</v>
      </c>
      <c r="B24" s="104">
        <v>1.4E-2</v>
      </c>
      <c r="C24" s="22" t="s">
        <v>607</v>
      </c>
      <c r="D24" s="104">
        <v>1.2500000000000001E-2</v>
      </c>
      <c r="E24" s="92"/>
      <c r="F24" s="82"/>
      <c r="G24" s="82"/>
      <c r="H24" s="84"/>
      <c r="I24" s="82"/>
      <c r="J24" s="82"/>
      <c r="K24" s="82"/>
    </row>
    <row r="25" spans="1:11" x14ac:dyDescent="0.3">
      <c r="A25" s="80" t="s">
        <v>608</v>
      </c>
      <c r="B25" s="104">
        <v>1.2999999999999999E-2</v>
      </c>
      <c r="C25" s="22" t="s">
        <v>609</v>
      </c>
      <c r="D25" s="104">
        <v>1.2E-2</v>
      </c>
      <c r="E25" s="92"/>
      <c r="F25" s="82"/>
      <c r="G25" s="82"/>
      <c r="H25" s="84"/>
      <c r="I25" s="82"/>
      <c r="J25" s="82"/>
      <c r="K25" s="82"/>
    </row>
    <row r="26" spans="1:11" x14ac:dyDescent="0.3">
      <c r="A26" s="80" t="s">
        <v>610</v>
      </c>
      <c r="B26" s="104">
        <v>1.2E-2</v>
      </c>
      <c r="C26" s="22" t="s">
        <v>614</v>
      </c>
      <c r="D26" s="104">
        <v>1.0999999999999999E-2</v>
      </c>
      <c r="E26" s="92"/>
      <c r="F26" s="82"/>
      <c r="G26" s="82"/>
      <c r="H26" s="84"/>
      <c r="I26" s="82"/>
      <c r="J26" s="82"/>
      <c r="K26" s="82"/>
    </row>
    <row r="27" spans="1:11" x14ac:dyDescent="0.3">
      <c r="A27" s="80" t="s">
        <v>615</v>
      </c>
      <c r="B27" s="104">
        <v>1.0999999999999999E-2</v>
      </c>
      <c r="C27" s="22" t="s">
        <v>555</v>
      </c>
      <c r="D27" s="104">
        <v>0.01</v>
      </c>
      <c r="E27" s="92"/>
      <c r="F27" s="82"/>
      <c r="G27" s="82"/>
      <c r="H27" s="84"/>
      <c r="I27" s="82"/>
      <c r="J27" s="82"/>
      <c r="K27" s="82"/>
    </row>
    <row r="28" spans="1:11" x14ac:dyDescent="0.3">
      <c r="A28" s="80" t="s">
        <v>616</v>
      </c>
      <c r="B28" s="104">
        <v>1.2E-2</v>
      </c>
      <c r="C28" s="22" t="s">
        <v>621</v>
      </c>
      <c r="D28" s="104">
        <v>1.2E-2</v>
      </c>
      <c r="E28" s="92"/>
      <c r="F28" s="82"/>
      <c r="G28" s="82"/>
      <c r="H28" s="84"/>
      <c r="I28" s="82"/>
      <c r="J28" s="82"/>
      <c r="K28" s="82"/>
    </row>
    <row r="29" spans="1:11" x14ac:dyDescent="0.3">
      <c r="A29" s="80" t="s">
        <v>617</v>
      </c>
      <c r="B29" s="104">
        <v>4.0000000000000001E-3</v>
      </c>
      <c r="C29" s="22" t="s">
        <v>447</v>
      </c>
      <c r="D29" s="104">
        <v>3.0000000000000001E-3</v>
      </c>
      <c r="E29" s="92"/>
      <c r="F29" s="82"/>
      <c r="G29" s="82"/>
      <c r="H29" s="84"/>
      <c r="I29" s="82"/>
      <c r="J29" s="82"/>
      <c r="K29" s="82"/>
    </row>
    <row r="30" spans="1:11" x14ac:dyDescent="0.3">
      <c r="A30" s="80" t="s">
        <v>622</v>
      </c>
      <c r="B30" s="104">
        <v>1.35E-2</v>
      </c>
      <c r="C30" s="22" t="s">
        <v>611</v>
      </c>
      <c r="D30" s="104">
        <v>1.2E-2</v>
      </c>
      <c r="E30" s="92"/>
      <c r="F30" s="82"/>
      <c r="G30" s="82"/>
      <c r="H30" s="84"/>
      <c r="I30" s="82"/>
      <c r="J30" s="82"/>
      <c r="K30" s="82"/>
    </row>
    <row r="31" spans="1:11" x14ac:dyDescent="0.3">
      <c r="A31" s="80" t="s">
        <v>618</v>
      </c>
      <c r="B31" s="104">
        <v>1.2999999999999999E-2</v>
      </c>
      <c r="C31" s="22" t="s">
        <v>612</v>
      </c>
      <c r="D31" s="104">
        <v>1.2E-2</v>
      </c>
      <c r="E31" s="92"/>
      <c r="F31" s="82"/>
      <c r="G31" s="82"/>
      <c r="H31" s="84"/>
      <c r="I31" s="82"/>
      <c r="J31" s="82"/>
      <c r="K31" s="82"/>
    </row>
    <row r="32" spans="1:11" x14ac:dyDescent="0.3">
      <c r="A32" s="80" t="s">
        <v>613</v>
      </c>
      <c r="B32" s="104">
        <v>1.35E-2</v>
      </c>
      <c r="C32" s="22" t="s">
        <v>625</v>
      </c>
      <c r="D32" s="104">
        <v>1.2E-2</v>
      </c>
      <c r="E32" s="92"/>
      <c r="F32" s="82"/>
      <c r="G32" s="82"/>
      <c r="H32" s="84"/>
      <c r="I32" s="82"/>
      <c r="J32" s="82"/>
      <c r="K32" s="82"/>
    </row>
    <row r="33" spans="1:11" x14ac:dyDescent="0.3">
      <c r="A33" s="80" t="s">
        <v>623</v>
      </c>
      <c r="B33" s="104">
        <v>1.35E-2</v>
      </c>
      <c r="C33" s="22" t="s">
        <v>619</v>
      </c>
      <c r="D33" s="104">
        <v>1.2E-2</v>
      </c>
      <c r="E33" s="92"/>
      <c r="F33" s="82"/>
      <c r="G33" s="82"/>
      <c r="H33" s="84"/>
      <c r="I33" s="82"/>
      <c r="J33" s="82"/>
      <c r="K33" s="82"/>
    </row>
    <row r="34" spans="1:11" x14ac:dyDescent="0.3">
      <c r="A34" s="80" t="s">
        <v>624</v>
      </c>
      <c r="B34" s="104">
        <v>1.35E-2</v>
      </c>
      <c r="C34" s="22" t="s">
        <v>626</v>
      </c>
      <c r="D34" s="104">
        <v>1.2E-2</v>
      </c>
      <c r="E34" s="92"/>
      <c r="F34" s="82"/>
      <c r="G34" s="82"/>
      <c r="H34" s="84"/>
      <c r="I34" s="82"/>
      <c r="J34" s="82"/>
      <c r="K34" s="82"/>
    </row>
    <row r="35" spans="1:11" x14ac:dyDescent="0.3">
      <c r="A35" s="80" t="s">
        <v>620</v>
      </c>
      <c r="B35" s="104">
        <v>0.01</v>
      </c>
      <c r="C35" s="22" t="s">
        <v>627</v>
      </c>
      <c r="D35" s="104">
        <v>8.0000000000000002E-3</v>
      </c>
      <c r="E35" s="92"/>
      <c r="F35" s="82"/>
      <c r="G35" s="82"/>
      <c r="H35" s="84"/>
      <c r="I35" s="82"/>
      <c r="J35" s="82"/>
      <c r="K35" s="82"/>
    </row>
    <row r="36" spans="1:11" x14ac:dyDescent="0.3">
      <c r="A36" s="82"/>
      <c r="B36" s="84"/>
      <c r="C36" s="82"/>
      <c r="D36" s="82"/>
      <c r="E36" s="82"/>
      <c r="F36" s="82"/>
      <c r="G36" s="82"/>
      <c r="H36" s="84"/>
      <c r="I36" s="82"/>
      <c r="J36" s="82"/>
      <c r="K36" s="82"/>
    </row>
    <row r="37" spans="1:11" x14ac:dyDescent="0.3">
      <c r="A37" s="20"/>
      <c r="B37" s="20"/>
      <c r="C37" s="20"/>
      <c r="D37" s="20"/>
      <c r="E37" s="82"/>
      <c r="F37" s="82"/>
      <c r="G37" s="82"/>
      <c r="H37" s="84"/>
      <c r="I37" s="82"/>
      <c r="J37" s="82"/>
      <c r="K37" s="82"/>
    </row>
    <row r="38" spans="1:11" x14ac:dyDescent="0.3">
      <c r="A38" s="20"/>
      <c r="B38" s="20"/>
      <c r="C38" s="20"/>
      <c r="D38" s="20"/>
      <c r="E38" s="82"/>
      <c r="F38" s="82"/>
      <c r="G38" s="82"/>
      <c r="H38" s="84"/>
      <c r="I38" s="82"/>
      <c r="J38" s="82"/>
      <c r="K38" s="82"/>
    </row>
    <row r="39" spans="1:11" x14ac:dyDescent="0.3">
      <c r="A39" s="84" t="s">
        <v>869</v>
      </c>
      <c r="B39" s="82"/>
      <c r="C39" s="82"/>
      <c r="D39" s="20"/>
      <c r="E39" s="19"/>
      <c r="F39" s="19"/>
      <c r="G39" s="19"/>
      <c r="H39" s="38"/>
      <c r="I39" s="20"/>
      <c r="J39" s="82"/>
      <c r="K39" s="82"/>
    </row>
    <row r="40" spans="1:11" ht="28.8" x14ac:dyDescent="0.3">
      <c r="A40" s="86" t="s">
        <v>790</v>
      </c>
      <c r="B40" s="86" t="s">
        <v>802</v>
      </c>
      <c r="C40" s="86" t="s">
        <v>791</v>
      </c>
      <c r="D40" s="20"/>
      <c r="E40" s="19"/>
      <c r="F40" s="19"/>
      <c r="G40" s="19"/>
      <c r="H40" s="38"/>
      <c r="I40" s="20"/>
      <c r="J40" s="82"/>
      <c r="K40" s="82"/>
    </row>
    <row r="41" spans="1:11" x14ac:dyDescent="0.3">
      <c r="A41" s="102">
        <v>1</v>
      </c>
      <c r="B41" s="102" t="s">
        <v>821</v>
      </c>
      <c r="C41" s="102">
        <v>2</v>
      </c>
      <c r="D41" s="20"/>
      <c r="E41" s="19"/>
      <c r="F41" s="19"/>
      <c r="G41" s="19"/>
      <c r="H41" s="38"/>
      <c r="I41" s="20"/>
      <c r="J41" s="82"/>
      <c r="K41" s="82"/>
    </row>
    <row r="42" spans="1:11" x14ac:dyDescent="0.3">
      <c r="A42" s="102">
        <v>2</v>
      </c>
      <c r="B42" s="103" t="s">
        <v>815</v>
      </c>
      <c r="C42" s="102">
        <v>5</v>
      </c>
      <c r="D42" s="20"/>
      <c r="E42" s="82"/>
      <c r="F42" s="82"/>
      <c r="G42" s="82"/>
      <c r="H42" s="84"/>
      <c r="I42" s="82"/>
      <c r="J42" s="82"/>
      <c r="K42" s="82"/>
    </row>
    <row r="43" spans="1:11" x14ac:dyDescent="0.3">
      <c r="A43" s="102">
        <v>3</v>
      </c>
      <c r="B43" s="102" t="s">
        <v>794</v>
      </c>
      <c r="C43" s="102">
        <v>10</v>
      </c>
      <c r="D43" s="20"/>
      <c r="E43" s="82"/>
      <c r="F43" s="82"/>
      <c r="G43" s="82"/>
      <c r="H43" s="84"/>
      <c r="I43" s="82"/>
      <c r="J43" s="82"/>
      <c r="K43" s="8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69135-22F9-4DA7-9836-35A541B99D88}">
  <dimension ref="A1:M44"/>
  <sheetViews>
    <sheetView topLeftCell="A10" workbookViewId="0">
      <selection activeCell="I24" sqref="I24"/>
    </sheetView>
  </sheetViews>
  <sheetFormatPr defaultRowHeight="14.4" x14ac:dyDescent="0.3"/>
  <cols>
    <col min="1" max="15" width="18.33203125" customWidth="1"/>
  </cols>
  <sheetData>
    <row r="1" spans="1:13" s="109" customFormat="1" x14ac:dyDescent="0.3">
      <c r="A1" s="109" t="s">
        <v>782</v>
      </c>
      <c r="C1" s="109" t="s">
        <v>628</v>
      </c>
    </row>
    <row r="2" spans="1:13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</row>
    <row r="3" spans="1:13" x14ac:dyDescent="0.3">
      <c r="A3" s="99">
        <v>1</v>
      </c>
      <c r="B3" s="80" t="s">
        <v>629</v>
      </c>
      <c r="C3" s="104">
        <v>0.3</v>
      </c>
      <c r="D3" s="104">
        <v>0.3</v>
      </c>
      <c r="E3" s="104">
        <v>0.1</v>
      </c>
      <c r="F3" s="104">
        <v>0.2</v>
      </c>
      <c r="G3" s="104">
        <v>0.1</v>
      </c>
      <c r="H3" s="22" t="s">
        <v>630</v>
      </c>
      <c r="I3" s="104">
        <v>0.3</v>
      </c>
      <c r="J3" s="104">
        <v>0.3</v>
      </c>
      <c r="K3" s="104">
        <v>0.1</v>
      </c>
      <c r="L3" s="104">
        <v>0.2</v>
      </c>
      <c r="M3" s="104">
        <v>0.1</v>
      </c>
    </row>
    <row r="4" spans="1:13" x14ac:dyDescent="0.3">
      <c r="A4" s="99">
        <v>2</v>
      </c>
      <c r="B4" s="80" t="s">
        <v>631</v>
      </c>
      <c r="C4" s="104">
        <v>0.3</v>
      </c>
      <c r="D4" s="104">
        <v>0.3</v>
      </c>
      <c r="E4" s="104">
        <v>0.1</v>
      </c>
      <c r="F4" s="104">
        <v>0.2</v>
      </c>
      <c r="G4" s="104">
        <v>0.1</v>
      </c>
      <c r="H4" s="22" t="s">
        <v>293</v>
      </c>
      <c r="I4" s="104">
        <v>0.3</v>
      </c>
      <c r="J4" s="104">
        <v>0.3</v>
      </c>
      <c r="K4" s="104">
        <v>0.1</v>
      </c>
      <c r="L4" s="104">
        <v>0.2</v>
      </c>
      <c r="M4" s="104">
        <v>0.1</v>
      </c>
    </row>
    <row r="5" spans="1:13" x14ac:dyDescent="0.3">
      <c r="A5" s="99">
        <v>3</v>
      </c>
      <c r="B5" s="80" t="s">
        <v>632</v>
      </c>
      <c r="C5" s="104">
        <v>0.3</v>
      </c>
      <c r="D5" s="104">
        <v>0.3</v>
      </c>
      <c r="E5" s="104">
        <v>0.1</v>
      </c>
      <c r="F5" s="104">
        <v>0.2</v>
      </c>
      <c r="G5" s="104">
        <v>0.1</v>
      </c>
      <c r="H5" s="22" t="s">
        <v>633</v>
      </c>
      <c r="I5" s="104">
        <v>0.3</v>
      </c>
      <c r="J5" s="104">
        <v>0.3</v>
      </c>
      <c r="K5" s="104">
        <v>0.1</v>
      </c>
      <c r="L5" s="104">
        <v>0.2</v>
      </c>
      <c r="M5" s="104">
        <v>0.1</v>
      </c>
    </row>
    <row r="6" spans="1:13" x14ac:dyDescent="0.3">
      <c r="A6" s="99">
        <v>4</v>
      </c>
      <c r="B6" s="80" t="s">
        <v>634</v>
      </c>
      <c r="C6" s="104">
        <v>0.3</v>
      </c>
      <c r="D6" s="104">
        <v>0.3</v>
      </c>
      <c r="E6" s="104">
        <v>0.1</v>
      </c>
      <c r="F6" s="104">
        <v>0.2</v>
      </c>
      <c r="G6" s="104">
        <v>0.1</v>
      </c>
      <c r="H6" s="22" t="s">
        <v>636</v>
      </c>
      <c r="I6" s="104">
        <v>0.3</v>
      </c>
      <c r="J6" s="104">
        <v>0.3</v>
      </c>
      <c r="K6" s="104">
        <v>0.1</v>
      </c>
      <c r="L6" s="104">
        <v>0.2</v>
      </c>
      <c r="M6" s="104">
        <v>0.1</v>
      </c>
    </row>
    <row r="7" spans="1:13" x14ac:dyDescent="0.3">
      <c r="A7" s="99">
        <v>5</v>
      </c>
      <c r="B7" s="80" t="s">
        <v>637</v>
      </c>
      <c r="C7" s="104">
        <v>0.3</v>
      </c>
      <c r="D7" s="104">
        <v>0.3</v>
      </c>
      <c r="E7" s="104">
        <v>0.1</v>
      </c>
      <c r="F7" s="104">
        <v>0.2</v>
      </c>
      <c r="G7" s="104">
        <v>0.1</v>
      </c>
      <c r="H7" s="22" t="s">
        <v>638</v>
      </c>
      <c r="I7" s="104">
        <v>0.3</v>
      </c>
      <c r="J7" s="104">
        <v>0.3</v>
      </c>
      <c r="K7" s="104">
        <v>0.1</v>
      </c>
      <c r="L7" s="104">
        <v>0.2</v>
      </c>
      <c r="M7" s="104">
        <v>0.1</v>
      </c>
    </row>
    <row r="8" spans="1:13" x14ac:dyDescent="0.3">
      <c r="A8" s="99">
        <v>6</v>
      </c>
      <c r="B8" s="80" t="s">
        <v>639</v>
      </c>
      <c r="C8" s="104">
        <v>0.3</v>
      </c>
      <c r="D8" s="104">
        <v>0.3</v>
      </c>
      <c r="E8" s="104">
        <v>0.1</v>
      </c>
      <c r="F8" s="104">
        <v>0.2</v>
      </c>
      <c r="G8" s="104">
        <v>0.1</v>
      </c>
      <c r="H8" s="22" t="s">
        <v>648</v>
      </c>
      <c r="I8" s="104">
        <v>0.3</v>
      </c>
      <c r="J8" s="104">
        <v>0.3</v>
      </c>
      <c r="K8" s="104">
        <v>0.1</v>
      </c>
      <c r="L8" s="104">
        <v>0.2</v>
      </c>
      <c r="M8" s="104">
        <v>0.1</v>
      </c>
    </row>
    <row r="9" spans="1:13" x14ac:dyDescent="0.3">
      <c r="A9" s="99">
        <v>7</v>
      </c>
      <c r="B9" s="80" t="s">
        <v>640</v>
      </c>
      <c r="C9" s="104">
        <v>0.3</v>
      </c>
      <c r="D9" s="104">
        <v>0.3</v>
      </c>
      <c r="E9" s="104">
        <v>0.1</v>
      </c>
      <c r="F9" s="104">
        <v>0.2</v>
      </c>
      <c r="G9" s="104">
        <v>0.1</v>
      </c>
      <c r="H9" s="22" t="s">
        <v>649</v>
      </c>
      <c r="I9" s="104">
        <v>0.3</v>
      </c>
      <c r="J9" s="104">
        <v>0.3</v>
      </c>
      <c r="K9" s="104">
        <v>0.1</v>
      </c>
      <c r="L9" s="104">
        <v>0.2</v>
      </c>
      <c r="M9" s="104">
        <v>0.1</v>
      </c>
    </row>
    <row r="10" spans="1:13" x14ac:dyDescent="0.3">
      <c r="A10" s="99">
        <v>8</v>
      </c>
      <c r="B10" s="80" t="s">
        <v>641</v>
      </c>
      <c r="C10" s="104">
        <v>0.3</v>
      </c>
      <c r="D10" s="104">
        <v>0.3</v>
      </c>
      <c r="E10" s="104">
        <v>0.1</v>
      </c>
      <c r="F10" s="104">
        <v>0.2</v>
      </c>
      <c r="G10" s="104">
        <v>0.1</v>
      </c>
      <c r="H10" s="22" t="s">
        <v>650</v>
      </c>
      <c r="I10" s="104">
        <v>0.3</v>
      </c>
      <c r="J10" s="104">
        <v>0.3</v>
      </c>
      <c r="K10" s="104">
        <v>0.1</v>
      </c>
      <c r="L10" s="104">
        <v>0.2</v>
      </c>
      <c r="M10" s="104">
        <v>0.1</v>
      </c>
    </row>
    <row r="11" spans="1:13" x14ac:dyDescent="0.3">
      <c r="A11" s="99">
        <v>9</v>
      </c>
      <c r="B11" s="80" t="s">
        <v>642</v>
      </c>
      <c r="C11" s="104">
        <v>0.3</v>
      </c>
      <c r="D11" s="104">
        <v>0.3</v>
      </c>
      <c r="E11" s="104">
        <v>0.1</v>
      </c>
      <c r="F11" s="104">
        <v>0.2</v>
      </c>
      <c r="G11" s="104">
        <v>0.1</v>
      </c>
      <c r="H11" s="22" t="s">
        <v>651</v>
      </c>
      <c r="I11" s="104">
        <v>0.3</v>
      </c>
      <c r="J11" s="104">
        <v>0.3</v>
      </c>
      <c r="K11" s="104">
        <v>0.1</v>
      </c>
      <c r="L11" s="104">
        <v>0.2</v>
      </c>
      <c r="M11" s="104">
        <v>0.1</v>
      </c>
    </row>
    <row r="12" spans="1:13" x14ac:dyDescent="0.3">
      <c r="A12" s="99">
        <v>10</v>
      </c>
      <c r="B12" s="80" t="s">
        <v>643</v>
      </c>
      <c r="C12" s="104">
        <v>0.3</v>
      </c>
      <c r="D12" s="104">
        <v>0.3</v>
      </c>
      <c r="E12" s="104">
        <v>0.1</v>
      </c>
      <c r="F12" s="104">
        <v>0.2</v>
      </c>
      <c r="G12" s="104">
        <v>0.1</v>
      </c>
      <c r="H12" s="22" t="s">
        <v>652</v>
      </c>
      <c r="I12" s="104">
        <v>0.3</v>
      </c>
      <c r="J12" s="104">
        <v>0.3</v>
      </c>
      <c r="K12" s="104">
        <v>0.1</v>
      </c>
      <c r="L12" s="104">
        <v>0.2</v>
      </c>
      <c r="M12" s="104">
        <v>0.1</v>
      </c>
    </row>
    <row r="13" spans="1:13" x14ac:dyDescent="0.3">
      <c r="A13" s="99">
        <v>11</v>
      </c>
      <c r="B13" s="80" t="s">
        <v>644</v>
      </c>
      <c r="C13" s="104">
        <v>0.3</v>
      </c>
      <c r="D13" s="104">
        <v>0.3</v>
      </c>
      <c r="E13" s="104">
        <v>0.1</v>
      </c>
      <c r="F13" s="104">
        <v>0.2</v>
      </c>
      <c r="G13" s="104">
        <v>0.1</v>
      </c>
      <c r="H13" s="22" t="s">
        <v>653</v>
      </c>
      <c r="I13" s="104">
        <v>0.3</v>
      </c>
      <c r="J13" s="104">
        <v>0.3</v>
      </c>
      <c r="K13" s="104">
        <v>0.1</v>
      </c>
      <c r="L13" s="104">
        <v>0.2</v>
      </c>
      <c r="M13" s="104">
        <v>0.1</v>
      </c>
    </row>
    <row r="14" spans="1:13" x14ac:dyDescent="0.3">
      <c r="A14" s="99">
        <v>12</v>
      </c>
      <c r="B14" s="80" t="s">
        <v>645</v>
      </c>
      <c r="C14" s="104">
        <v>0.3</v>
      </c>
      <c r="D14" s="104">
        <v>0.3</v>
      </c>
      <c r="E14" s="104">
        <v>0.1</v>
      </c>
      <c r="F14" s="104">
        <v>0.2</v>
      </c>
      <c r="G14" s="104">
        <v>0.1</v>
      </c>
      <c r="H14" s="22" t="s">
        <v>453</v>
      </c>
      <c r="I14" s="104">
        <v>0.3</v>
      </c>
      <c r="J14" s="104">
        <v>0.3</v>
      </c>
      <c r="K14" s="104">
        <v>0.1</v>
      </c>
      <c r="L14" s="104">
        <v>0.2</v>
      </c>
      <c r="M14" s="104">
        <v>0.1</v>
      </c>
    </row>
    <row r="15" spans="1:13" x14ac:dyDescent="0.3">
      <c r="A15" s="99">
        <v>13</v>
      </c>
      <c r="B15" s="80" t="s">
        <v>646</v>
      </c>
      <c r="C15" s="104">
        <v>0.3</v>
      </c>
      <c r="D15" s="104">
        <v>0.3</v>
      </c>
      <c r="E15" s="104">
        <v>0.1</v>
      </c>
      <c r="F15" s="104">
        <v>0.2</v>
      </c>
      <c r="G15" s="104">
        <v>0.1</v>
      </c>
      <c r="H15" s="22" t="s">
        <v>654</v>
      </c>
      <c r="I15" s="104">
        <v>0.3</v>
      </c>
      <c r="J15" s="104">
        <v>0.3</v>
      </c>
      <c r="K15" s="104">
        <v>0.1</v>
      </c>
      <c r="L15" s="104">
        <v>0.2</v>
      </c>
      <c r="M15" s="104">
        <v>0.1</v>
      </c>
    </row>
    <row r="16" spans="1:13" x14ac:dyDescent="0.3">
      <c r="A16" s="99">
        <v>14</v>
      </c>
      <c r="B16" s="80" t="s">
        <v>647</v>
      </c>
      <c r="C16" s="104">
        <v>0.3</v>
      </c>
      <c r="D16" s="104">
        <v>0.3</v>
      </c>
      <c r="E16" s="104">
        <v>0.1</v>
      </c>
      <c r="F16" s="104">
        <v>0.2</v>
      </c>
      <c r="G16" s="104">
        <v>0.1</v>
      </c>
      <c r="H16" s="22" t="s">
        <v>655</v>
      </c>
      <c r="I16" s="104">
        <v>0.3</v>
      </c>
      <c r="J16" s="104">
        <v>0.3</v>
      </c>
      <c r="K16" s="104">
        <v>0.1</v>
      </c>
      <c r="L16" s="104">
        <v>0.2</v>
      </c>
      <c r="M16" s="104">
        <v>0.1</v>
      </c>
    </row>
    <row r="17" spans="1:13" x14ac:dyDescent="0.3">
      <c r="A17" s="98"/>
      <c r="B17" s="100"/>
      <c r="C17" s="98"/>
      <c r="D17" s="98"/>
      <c r="E17" s="98"/>
      <c r="F17" s="98"/>
      <c r="G17" s="98"/>
      <c r="H17" s="18"/>
      <c r="I17" s="98"/>
      <c r="J17" s="98"/>
      <c r="K17" s="98"/>
      <c r="L17" s="98"/>
      <c r="M17" s="98"/>
    </row>
    <row r="18" spans="1:13" x14ac:dyDescent="0.3">
      <c r="A18" s="98"/>
      <c r="B18" s="100"/>
      <c r="C18" s="98"/>
      <c r="D18" s="98"/>
      <c r="E18" s="98"/>
      <c r="F18" s="98"/>
      <c r="G18" s="98"/>
      <c r="H18" s="100"/>
      <c r="I18" s="98"/>
      <c r="J18" s="98"/>
      <c r="K18" s="98"/>
      <c r="L18" s="98"/>
      <c r="M18" s="98"/>
    </row>
    <row r="19" spans="1:13" x14ac:dyDescent="0.3">
      <c r="A19" s="98"/>
      <c r="B19" s="100"/>
      <c r="C19" s="98"/>
      <c r="D19" s="98"/>
      <c r="E19" s="98"/>
      <c r="F19" s="98"/>
      <c r="G19" s="98"/>
      <c r="H19" s="100"/>
      <c r="I19" s="98"/>
      <c r="J19" s="98"/>
      <c r="K19" s="98"/>
      <c r="L19" s="98"/>
      <c r="M19" s="98"/>
    </row>
    <row r="20" spans="1:13" x14ac:dyDescent="0.3">
      <c r="A20" s="100" t="s">
        <v>798</v>
      </c>
      <c r="B20" s="100"/>
      <c r="C20" s="100"/>
      <c r="D20" s="100"/>
      <c r="E20" s="100"/>
      <c r="F20" s="100" t="s">
        <v>817</v>
      </c>
      <c r="G20" s="98"/>
      <c r="H20" s="100"/>
      <c r="I20" s="98"/>
      <c r="J20" s="98"/>
      <c r="K20" s="98"/>
      <c r="L20" s="98"/>
      <c r="M20" s="98"/>
    </row>
    <row r="21" spans="1:13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20"/>
      <c r="F21" s="16" t="s">
        <v>783</v>
      </c>
      <c r="G21" s="121" t="s">
        <v>799</v>
      </c>
      <c r="H21" s="16" t="s">
        <v>783</v>
      </c>
      <c r="I21" s="16" t="s">
        <v>799</v>
      </c>
    </row>
    <row r="22" spans="1:13" x14ac:dyDescent="0.3">
      <c r="A22" s="80" t="s">
        <v>629</v>
      </c>
      <c r="B22" s="104">
        <v>1.2E-2</v>
      </c>
      <c r="C22" s="22" t="s">
        <v>630</v>
      </c>
      <c r="D22" s="104">
        <v>1.2E-2</v>
      </c>
      <c r="E22" s="105"/>
      <c r="F22" s="80" t="s">
        <v>629</v>
      </c>
      <c r="G22" s="104">
        <v>2E-3</v>
      </c>
      <c r="H22" s="22" t="s">
        <v>630</v>
      </c>
      <c r="I22" s="104">
        <v>1.5E-3</v>
      </c>
      <c r="J22" s="98"/>
      <c r="K22" s="98"/>
      <c r="L22" s="98"/>
      <c r="M22" s="98"/>
    </row>
    <row r="23" spans="1:13" x14ac:dyDescent="0.3">
      <c r="A23" s="80" t="s">
        <v>631</v>
      </c>
      <c r="B23" s="104">
        <v>8.9999999999999993E-3</v>
      </c>
      <c r="C23" s="22" t="s">
        <v>293</v>
      </c>
      <c r="D23" s="104">
        <v>8.9999999999999993E-3</v>
      </c>
      <c r="E23" s="105"/>
      <c r="F23" s="80" t="s">
        <v>631</v>
      </c>
      <c r="G23" s="104">
        <v>2E-3</v>
      </c>
      <c r="H23" s="22" t="s">
        <v>293</v>
      </c>
      <c r="I23" s="104">
        <v>1.5E-3</v>
      </c>
      <c r="J23" s="98"/>
      <c r="K23" s="98"/>
      <c r="L23" s="98"/>
      <c r="M23" s="98"/>
    </row>
    <row r="24" spans="1:13" x14ac:dyDescent="0.3">
      <c r="A24" s="80" t="s">
        <v>632</v>
      </c>
      <c r="B24" s="104">
        <v>1.2E-2</v>
      </c>
      <c r="C24" s="22" t="s">
        <v>633</v>
      </c>
      <c r="D24" s="104">
        <v>1.2E-2</v>
      </c>
      <c r="E24" s="105"/>
      <c r="F24" s="80" t="s">
        <v>632</v>
      </c>
      <c r="G24" s="104">
        <v>2E-3</v>
      </c>
      <c r="H24" s="22" t="s">
        <v>633</v>
      </c>
      <c r="I24" s="104">
        <v>1.5E-3</v>
      </c>
      <c r="J24" s="98"/>
      <c r="K24" s="98"/>
      <c r="L24" s="98"/>
      <c r="M24" s="98"/>
    </row>
    <row r="25" spans="1:13" x14ac:dyDescent="0.3">
      <c r="A25" s="80" t="s">
        <v>634</v>
      </c>
      <c r="B25" s="104">
        <v>1.2E-2</v>
      </c>
      <c r="C25" s="22" t="s">
        <v>636</v>
      </c>
      <c r="D25" s="104">
        <v>1.2E-2</v>
      </c>
      <c r="E25" s="105"/>
      <c r="F25" s="80" t="s">
        <v>634</v>
      </c>
      <c r="G25" s="104">
        <v>2E-3</v>
      </c>
      <c r="H25" s="22" t="s">
        <v>636</v>
      </c>
      <c r="I25" s="104">
        <v>1.5E-3</v>
      </c>
      <c r="J25" s="98"/>
      <c r="K25" s="98"/>
      <c r="L25" s="98"/>
      <c r="M25" s="98"/>
    </row>
    <row r="26" spans="1:13" x14ac:dyDescent="0.3">
      <c r="A26" s="80" t="s">
        <v>637</v>
      </c>
      <c r="B26" s="104">
        <v>1.2E-2</v>
      </c>
      <c r="C26" s="22" t="s">
        <v>638</v>
      </c>
      <c r="D26" s="104">
        <v>1.2E-2</v>
      </c>
      <c r="E26" s="105"/>
      <c r="F26" s="80" t="s">
        <v>637</v>
      </c>
      <c r="G26" s="104">
        <v>2E-3</v>
      </c>
      <c r="H26" s="22" t="s">
        <v>638</v>
      </c>
      <c r="I26" s="104">
        <v>1.5E-3</v>
      </c>
      <c r="J26" s="98"/>
      <c r="K26" s="98"/>
      <c r="L26" s="98"/>
      <c r="M26" s="98"/>
    </row>
    <row r="27" spans="1:13" x14ac:dyDescent="0.3">
      <c r="A27" s="80" t="s">
        <v>639</v>
      </c>
      <c r="B27" s="104">
        <v>1.2E-2</v>
      </c>
      <c r="C27" s="22" t="s">
        <v>648</v>
      </c>
      <c r="D27" s="104">
        <v>1.2E-2</v>
      </c>
      <c r="E27" s="105"/>
      <c r="F27" s="80" t="s">
        <v>639</v>
      </c>
      <c r="G27" s="104">
        <v>2E-3</v>
      </c>
      <c r="H27" s="22" t="s">
        <v>648</v>
      </c>
      <c r="I27" s="104">
        <v>1.5E-3</v>
      </c>
      <c r="J27" s="98"/>
      <c r="K27" s="98"/>
      <c r="L27" s="98"/>
      <c r="M27" s="98"/>
    </row>
    <row r="28" spans="1:13" x14ac:dyDescent="0.3">
      <c r="A28" s="80" t="s">
        <v>640</v>
      </c>
      <c r="B28" s="104">
        <v>1.2E-2</v>
      </c>
      <c r="C28" s="22" t="s">
        <v>649</v>
      </c>
      <c r="D28" s="104">
        <v>1.2E-2</v>
      </c>
      <c r="E28" s="105"/>
      <c r="F28" s="80" t="s">
        <v>640</v>
      </c>
      <c r="G28" s="104">
        <v>2E-3</v>
      </c>
      <c r="H28" s="22" t="s">
        <v>649</v>
      </c>
      <c r="I28" s="104">
        <v>1.5E-3</v>
      </c>
      <c r="J28" s="98"/>
      <c r="K28" s="98"/>
      <c r="L28" s="98"/>
      <c r="M28" s="98"/>
    </row>
    <row r="29" spans="1:13" x14ac:dyDescent="0.3">
      <c r="A29" s="80" t="s">
        <v>641</v>
      </c>
      <c r="B29" s="104">
        <v>5.0000000000000001E-3</v>
      </c>
      <c r="C29" s="22" t="s">
        <v>650</v>
      </c>
      <c r="D29" s="104">
        <v>5.0000000000000001E-3</v>
      </c>
      <c r="E29" s="105"/>
      <c r="F29" s="80" t="s">
        <v>641</v>
      </c>
      <c r="G29" s="104">
        <v>2E-3</v>
      </c>
      <c r="H29" s="22" t="s">
        <v>650</v>
      </c>
      <c r="I29" s="104">
        <v>1.5E-3</v>
      </c>
      <c r="J29" s="98"/>
      <c r="K29" s="98"/>
      <c r="L29" s="98"/>
      <c r="M29" s="98"/>
    </row>
    <row r="30" spans="1:13" x14ac:dyDescent="0.3">
      <c r="A30" s="80" t="s">
        <v>642</v>
      </c>
      <c r="B30" s="104">
        <v>1.2E-2</v>
      </c>
      <c r="C30" s="22" t="s">
        <v>651</v>
      </c>
      <c r="D30" s="104">
        <v>1.2E-2</v>
      </c>
      <c r="E30" s="105"/>
      <c r="F30" s="80" t="s">
        <v>642</v>
      </c>
      <c r="G30" s="104">
        <v>2E-3</v>
      </c>
      <c r="H30" s="22" t="s">
        <v>651</v>
      </c>
      <c r="I30" s="104">
        <v>1.5E-3</v>
      </c>
      <c r="J30" s="98"/>
      <c r="K30" s="98"/>
      <c r="L30" s="98"/>
      <c r="M30" s="98"/>
    </row>
    <row r="31" spans="1:13" x14ac:dyDescent="0.3">
      <c r="A31" s="80" t="s">
        <v>643</v>
      </c>
      <c r="B31" s="104">
        <v>1.2E-2</v>
      </c>
      <c r="C31" s="22" t="s">
        <v>652</v>
      </c>
      <c r="D31" s="104">
        <v>1.2E-2</v>
      </c>
      <c r="E31" s="105"/>
      <c r="F31" s="80" t="s">
        <v>643</v>
      </c>
      <c r="G31" s="104">
        <v>2E-3</v>
      </c>
      <c r="H31" s="22" t="s">
        <v>652</v>
      </c>
      <c r="I31" s="104">
        <v>1.5E-3</v>
      </c>
      <c r="J31" s="98"/>
      <c r="K31" s="98"/>
      <c r="L31" s="98"/>
      <c r="M31" s="98"/>
    </row>
    <row r="32" spans="1:13" x14ac:dyDescent="0.3">
      <c r="A32" s="80" t="s">
        <v>644</v>
      </c>
      <c r="B32" s="104">
        <v>1.2E-2</v>
      </c>
      <c r="C32" s="22" t="s">
        <v>653</v>
      </c>
      <c r="D32" s="104">
        <v>1.2E-2</v>
      </c>
      <c r="E32" s="105"/>
      <c r="F32" s="80" t="s">
        <v>644</v>
      </c>
      <c r="G32" s="104">
        <v>2E-3</v>
      </c>
      <c r="H32" s="22" t="s">
        <v>653</v>
      </c>
      <c r="I32" s="104">
        <v>1.5E-3</v>
      </c>
      <c r="J32" s="98"/>
      <c r="K32" s="98"/>
      <c r="L32" s="98"/>
      <c r="M32" s="98"/>
    </row>
    <row r="33" spans="1:13" x14ac:dyDescent="0.3">
      <c r="A33" s="80" t="s">
        <v>645</v>
      </c>
      <c r="B33" s="104">
        <v>1.2E-2</v>
      </c>
      <c r="C33" s="22" t="s">
        <v>453</v>
      </c>
      <c r="D33" s="104">
        <v>1.2E-2</v>
      </c>
      <c r="E33" s="105"/>
      <c r="F33" s="80" t="s">
        <v>645</v>
      </c>
      <c r="G33" s="104">
        <v>2E-3</v>
      </c>
      <c r="H33" s="22" t="s">
        <v>453</v>
      </c>
      <c r="I33" s="104">
        <v>1.5E-3</v>
      </c>
      <c r="J33" s="98"/>
      <c r="K33" s="98"/>
      <c r="L33" s="98"/>
      <c r="M33" s="98"/>
    </row>
    <row r="34" spans="1:13" x14ac:dyDescent="0.3">
      <c r="A34" s="80" t="s">
        <v>646</v>
      </c>
      <c r="B34" s="104">
        <v>1.2E-2</v>
      </c>
      <c r="C34" s="22" t="s">
        <v>654</v>
      </c>
      <c r="D34" s="104">
        <v>1.2E-2</v>
      </c>
      <c r="E34" s="105"/>
      <c r="F34" s="80" t="s">
        <v>646</v>
      </c>
      <c r="G34" s="104">
        <v>2E-3</v>
      </c>
      <c r="H34" s="22" t="s">
        <v>654</v>
      </c>
      <c r="I34" s="104">
        <v>1.5E-3</v>
      </c>
      <c r="J34" s="98"/>
      <c r="K34" s="98"/>
      <c r="L34" s="98"/>
      <c r="M34" s="98"/>
    </row>
    <row r="35" spans="1:13" x14ac:dyDescent="0.3">
      <c r="A35" s="80" t="s">
        <v>647</v>
      </c>
      <c r="B35" s="104">
        <v>5.0000000000000001E-3</v>
      </c>
      <c r="C35" s="22" t="s">
        <v>655</v>
      </c>
      <c r="D35" s="104">
        <v>5.0000000000000001E-3</v>
      </c>
      <c r="E35" s="105"/>
      <c r="F35" s="80" t="s">
        <v>647</v>
      </c>
      <c r="G35" s="104">
        <v>2E-3</v>
      </c>
      <c r="H35" s="22" t="s">
        <v>655</v>
      </c>
      <c r="I35" s="104">
        <v>1.5E-3</v>
      </c>
      <c r="J35" s="98"/>
      <c r="K35" s="98"/>
      <c r="L35" s="98"/>
      <c r="M35" s="98"/>
    </row>
    <row r="36" spans="1:13" x14ac:dyDescent="0.3">
      <c r="A36" s="98"/>
      <c r="B36" s="100"/>
      <c r="C36" s="98"/>
      <c r="D36" s="98"/>
      <c r="E36" s="98"/>
      <c r="F36" s="98"/>
      <c r="G36" s="98"/>
      <c r="H36" s="100"/>
      <c r="I36" s="98"/>
      <c r="J36" s="98"/>
      <c r="K36" s="98"/>
      <c r="L36" s="98"/>
      <c r="M36" s="98"/>
    </row>
    <row r="37" spans="1:13" x14ac:dyDescent="0.3">
      <c r="A37" s="98"/>
      <c r="B37" s="100"/>
      <c r="C37" s="98"/>
      <c r="D37" s="98"/>
      <c r="E37" s="98"/>
      <c r="F37" s="98"/>
      <c r="G37" s="98"/>
      <c r="H37" s="100"/>
      <c r="I37" s="98"/>
      <c r="J37" s="98"/>
      <c r="K37" s="98"/>
      <c r="L37" s="98"/>
      <c r="M37" s="98"/>
    </row>
    <row r="38" spans="1:13" x14ac:dyDescent="0.3">
      <c r="A38" s="100" t="s">
        <v>871</v>
      </c>
      <c r="B38" s="98"/>
      <c r="C38" s="98"/>
      <c r="D38" s="98"/>
      <c r="E38" s="98"/>
      <c r="F38" s="100" t="s">
        <v>872</v>
      </c>
      <c r="G38" s="100"/>
      <c r="H38" s="98"/>
      <c r="I38" s="98"/>
      <c r="J38" s="98"/>
      <c r="K38" s="98"/>
      <c r="L38" s="98"/>
      <c r="M38" s="98"/>
    </row>
    <row r="39" spans="1:13" ht="43.2" x14ac:dyDescent="0.3">
      <c r="A39" s="101" t="s">
        <v>790</v>
      </c>
      <c r="B39" s="101" t="s">
        <v>802</v>
      </c>
      <c r="C39" s="101" t="s">
        <v>791</v>
      </c>
      <c r="D39" s="98"/>
      <c r="E39" s="98"/>
      <c r="F39" s="101" t="s">
        <v>790</v>
      </c>
      <c r="G39" s="101" t="s">
        <v>811</v>
      </c>
      <c r="H39" s="101" t="s">
        <v>791</v>
      </c>
      <c r="I39" s="98"/>
      <c r="J39" s="98"/>
      <c r="K39" s="98"/>
      <c r="L39" s="98"/>
      <c r="M39" s="98"/>
    </row>
    <row r="40" spans="1:13" x14ac:dyDescent="0.3">
      <c r="A40" s="102">
        <v>1</v>
      </c>
      <c r="B40" s="102" t="s">
        <v>870</v>
      </c>
      <c r="C40" s="102">
        <v>0</v>
      </c>
      <c r="D40" s="98"/>
      <c r="E40" s="98"/>
      <c r="F40" s="102">
        <v>1</v>
      </c>
      <c r="G40" s="40" t="s">
        <v>795</v>
      </c>
      <c r="H40" s="102">
        <v>10</v>
      </c>
      <c r="I40" s="98"/>
      <c r="J40" s="98"/>
      <c r="K40" s="98"/>
      <c r="L40" s="98"/>
      <c r="M40" s="98"/>
    </row>
    <row r="41" spans="1:13" x14ac:dyDescent="0.3">
      <c r="A41" s="102">
        <v>2</v>
      </c>
      <c r="B41" s="103" t="s">
        <v>844</v>
      </c>
      <c r="C41" s="102">
        <v>10</v>
      </c>
      <c r="D41" s="98"/>
      <c r="E41" s="98"/>
      <c r="F41" s="102">
        <v>2</v>
      </c>
      <c r="G41" s="41" t="s">
        <v>801</v>
      </c>
      <c r="H41" s="102">
        <v>0</v>
      </c>
      <c r="I41" s="98"/>
      <c r="J41" s="98"/>
      <c r="K41" s="98"/>
      <c r="L41" s="98"/>
      <c r="M41" s="98"/>
    </row>
    <row r="42" spans="1:13" x14ac:dyDescent="0.3">
      <c r="A42" s="102">
        <v>3</v>
      </c>
      <c r="B42" s="102" t="s">
        <v>836</v>
      </c>
      <c r="C42" s="102">
        <v>20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</row>
    <row r="43" spans="1:13" x14ac:dyDescent="0.3">
      <c r="A43" s="98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</row>
    <row r="44" spans="1:13" x14ac:dyDescent="0.3">
      <c r="A44" s="98"/>
      <c r="B44" s="98"/>
      <c r="C44" s="100"/>
      <c r="D44" s="98"/>
      <c r="E44" s="98"/>
      <c r="F44" s="98"/>
      <c r="G44" s="98"/>
      <c r="H44" s="98"/>
      <c r="I44" s="98"/>
      <c r="J44" s="98"/>
      <c r="K44" s="98"/>
      <c r="L44" s="98"/>
      <c r="M44" s="98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D39C8-3F09-4942-A3DD-44880166D9C4}">
  <dimension ref="A1:S50"/>
  <sheetViews>
    <sheetView topLeftCell="A19" workbookViewId="0">
      <selection activeCell="C43" sqref="C43"/>
    </sheetView>
  </sheetViews>
  <sheetFormatPr defaultRowHeight="14.4" x14ac:dyDescent="0.3"/>
  <cols>
    <col min="1" max="20" width="18.33203125" customWidth="1"/>
  </cols>
  <sheetData>
    <row r="1" spans="1:19" s="109" customFormat="1" x14ac:dyDescent="0.3">
      <c r="A1" s="109" t="s">
        <v>782</v>
      </c>
      <c r="C1" s="109" t="s">
        <v>781</v>
      </c>
    </row>
    <row r="2" spans="1:19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788</v>
      </c>
      <c r="H2" s="16" t="s">
        <v>783</v>
      </c>
      <c r="I2" s="16" t="s">
        <v>784</v>
      </c>
      <c r="J2" s="16" t="s">
        <v>785</v>
      </c>
      <c r="K2" s="16" t="s">
        <v>786</v>
      </c>
      <c r="L2" s="16" t="s">
        <v>787</v>
      </c>
      <c r="M2" s="16" t="s">
        <v>788</v>
      </c>
      <c r="N2" s="16" t="s">
        <v>783</v>
      </c>
      <c r="O2" s="16" t="s">
        <v>784</v>
      </c>
      <c r="P2" s="16" t="s">
        <v>785</v>
      </c>
      <c r="Q2" s="16" t="s">
        <v>786</v>
      </c>
      <c r="R2" s="16" t="s">
        <v>787</v>
      </c>
      <c r="S2" s="16" t="s">
        <v>788</v>
      </c>
    </row>
    <row r="3" spans="1:19" x14ac:dyDescent="0.3">
      <c r="A3" s="99">
        <v>1</v>
      </c>
      <c r="B3" s="80" t="s">
        <v>656</v>
      </c>
      <c r="C3" s="104">
        <v>0.3</v>
      </c>
      <c r="D3" s="104">
        <v>0.4</v>
      </c>
      <c r="E3" s="104">
        <v>0.1</v>
      </c>
      <c r="F3" s="104">
        <v>0.1</v>
      </c>
      <c r="G3" s="104">
        <v>0.1</v>
      </c>
      <c r="H3" s="22" t="s">
        <v>658</v>
      </c>
      <c r="I3" s="104">
        <v>0.3</v>
      </c>
      <c r="J3" s="104">
        <v>0.4</v>
      </c>
      <c r="K3" s="104">
        <v>0.1</v>
      </c>
      <c r="L3" s="104">
        <v>0.1</v>
      </c>
      <c r="M3" s="104">
        <v>0.1</v>
      </c>
      <c r="N3" s="55" t="s">
        <v>659</v>
      </c>
      <c r="O3" s="104">
        <v>0.3</v>
      </c>
      <c r="P3" s="104">
        <v>0.4</v>
      </c>
      <c r="Q3" s="104">
        <v>0.1</v>
      </c>
      <c r="R3" s="104">
        <v>0.1</v>
      </c>
      <c r="S3" s="104">
        <v>0.1</v>
      </c>
    </row>
    <row r="4" spans="1:19" x14ac:dyDescent="0.3">
      <c r="A4" s="99">
        <v>2</v>
      </c>
      <c r="B4" s="80" t="s">
        <v>660</v>
      </c>
      <c r="C4" s="104">
        <v>0.3</v>
      </c>
      <c r="D4" s="104">
        <v>0.4</v>
      </c>
      <c r="E4" s="104">
        <v>0.1</v>
      </c>
      <c r="F4" s="104">
        <v>0.1</v>
      </c>
      <c r="G4" s="104">
        <v>0.1</v>
      </c>
      <c r="H4" s="22" t="s">
        <v>329</v>
      </c>
      <c r="I4" s="104">
        <v>0.3</v>
      </c>
      <c r="J4" s="104">
        <v>0.4</v>
      </c>
      <c r="K4" s="104">
        <v>0.1</v>
      </c>
      <c r="L4" s="104">
        <v>0.1</v>
      </c>
      <c r="M4" s="104">
        <v>0.1</v>
      </c>
      <c r="N4" s="55" t="s">
        <v>661</v>
      </c>
      <c r="O4" s="104">
        <v>0.3</v>
      </c>
      <c r="P4" s="104">
        <v>0.4</v>
      </c>
      <c r="Q4" s="104">
        <v>0.1</v>
      </c>
      <c r="R4" s="104">
        <v>0.1</v>
      </c>
      <c r="S4" s="104">
        <v>0.1</v>
      </c>
    </row>
    <row r="5" spans="1:19" x14ac:dyDescent="0.3">
      <c r="A5" s="99">
        <v>3</v>
      </c>
      <c r="B5" s="80" t="s">
        <v>662</v>
      </c>
      <c r="C5" s="104">
        <v>0.3</v>
      </c>
      <c r="D5" s="104">
        <v>0.4</v>
      </c>
      <c r="E5" s="104">
        <v>0.1</v>
      </c>
      <c r="F5" s="104">
        <v>0.1</v>
      </c>
      <c r="G5" s="104">
        <v>0.1</v>
      </c>
      <c r="H5" s="22" t="s">
        <v>664</v>
      </c>
      <c r="I5" s="104">
        <v>0.3</v>
      </c>
      <c r="J5" s="104">
        <v>0.4</v>
      </c>
      <c r="K5" s="104">
        <v>0.1</v>
      </c>
      <c r="L5" s="104">
        <v>0.1</v>
      </c>
      <c r="M5" s="104">
        <v>0.1</v>
      </c>
      <c r="N5" s="55" t="s">
        <v>657</v>
      </c>
      <c r="O5" s="104">
        <v>0.3</v>
      </c>
      <c r="P5" s="104">
        <v>0.4</v>
      </c>
      <c r="Q5" s="104">
        <v>0.1</v>
      </c>
      <c r="R5" s="104">
        <v>0.1</v>
      </c>
      <c r="S5" s="104">
        <v>0.1</v>
      </c>
    </row>
    <row r="6" spans="1:19" x14ac:dyDescent="0.3">
      <c r="A6" s="99">
        <v>4</v>
      </c>
      <c r="B6" s="80" t="s">
        <v>665</v>
      </c>
      <c r="C6" s="104">
        <v>0.3</v>
      </c>
      <c r="D6" s="104">
        <v>0.4</v>
      </c>
      <c r="E6" s="104">
        <v>0.1</v>
      </c>
      <c r="F6" s="104">
        <v>0.1</v>
      </c>
      <c r="G6" s="104">
        <v>0.1</v>
      </c>
      <c r="H6" s="22" t="s">
        <v>666</v>
      </c>
      <c r="I6" s="104">
        <v>0.3</v>
      </c>
      <c r="J6" s="104">
        <v>0.4</v>
      </c>
      <c r="K6" s="104">
        <v>0.1</v>
      </c>
      <c r="L6" s="104">
        <v>0.1</v>
      </c>
      <c r="M6" s="104">
        <v>0.1</v>
      </c>
      <c r="N6" s="55" t="s">
        <v>667</v>
      </c>
      <c r="O6" s="104">
        <v>0.3</v>
      </c>
      <c r="P6" s="104">
        <v>0.4</v>
      </c>
      <c r="Q6" s="104">
        <v>0.1</v>
      </c>
      <c r="R6" s="104">
        <v>0.1</v>
      </c>
      <c r="S6" s="104">
        <v>0.1</v>
      </c>
    </row>
    <row r="7" spans="1:19" x14ac:dyDescent="0.3">
      <c r="A7" s="99">
        <v>5</v>
      </c>
      <c r="B7" s="80" t="s">
        <v>668</v>
      </c>
      <c r="C7" s="104">
        <v>0.3</v>
      </c>
      <c r="D7" s="104">
        <v>0.4</v>
      </c>
      <c r="E7" s="104">
        <v>0.1</v>
      </c>
      <c r="F7" s="104">
        <v>0.1</v>
      </c>
      <c r="G7" s="104">
        <v>0.1</v>
      </c>
      <c r="H7" s="22" t="s">
        <v>669</v>
      </c>
      <c r="I7" s="104">
        <v>0.3</v>
      </c>
      <c r="J7" s="104">
        <v>0.4</v>
      </c>
      <c r="K7" s="104">
        <v>0.1</v>
      </c>
      <c r="L7" s="104">
        <v>0.1</v>
      </c>
      <c r="M7" s="104">
        <v>0.1</v>
      </c>
      <c r="N7" s="55" t="s">
        <v>670</v>
      </c>
      <c r="O7" s="104">
        <v>0.3</v>
      </c>
      <c r="P7" s="104">
        <v>0.4</v>
      </c>
      <c r="Q7" s="104">
        <v>0.1</v>
      </c>
      <c r="R7" s="104">
        <v>0.1</v>
      </c>
      <c r="S7" s="104">
        <v>0.1</v>
      </c>
    </row>
    <row r="8" spans="1:19" x14ac:dyDescent="0.3">
      <c r="A8" s="99">
        <v>6</v>
      </c>
      <c r="B8" s="80" t="s">
        <v>671</v>
      </c>
      <c r="C8" s="104">
        <v>0.3</v>
      </c>
      <c r="D8" s="104">
        <v>0.4</v>
      </c>
      <c r="E8" s="104">
        <v>0.1</v>
      </c>
      <c r="F8" s="104">
        <v>0.1</v>
      </c>
      <c r="G8" s="104">
        <v>0.1</v>
      </c>
      <c r="H8" s="22" t="s">
        <v>343</v>
      </c>
      <c r="I8" s="104">
        <v>0.3</v>
      </c>
      <c r="J8" s="104">
        <v>0.4</v>
      </c>
      <c r="K8" s="104">
        <v>0.1</v>
      </c>
      <c r="L8" s="104">
        <v>0.1</v>
      </c>
      <c r="M8" s="104">
        <v>0.1</v>
      </c>
      <c r="N8" s="55" t="s">
        <v>635</v>
      </c>
      <c r="O8" s="104">
        <v>0.3</v>
      </c>
      <c r="P8" s="104">
        <v>0.4</v>
      </c>
      <c r="Q8" s="104">
        <v>0.1</v>
      </c>
      <c r="R8" s="104">
        <v>0.1</v>
      </c>
      <c r="S8" s="104">
        <v>0.1</v>
      </c>
    </row>
    <row r="9" spans="1:19" x14ac:dyDescent="0.3">
      <c r="A9" s="99">
        <v>7</v>
      </c>
      <c r="B9" s="80" t="s">
        <v>672</v>
      </c>
      <c r="C9" s="104">
        <v>0.3</v>
      </c>
      <c r="D9" s="104">
        <v>0.4</v>
      </c>
      <c r="E9" s="104">
        <v>0.1</v>
      </c>
      <c r="F9" s="104">
        <v>0.1</v>
      </c>
      <c r="G9" s="104">
        <v>0.1</v>
      </c>
      <c r="H9" s="22" t="s">
        <v>338</v>
      </c>
      <c r="I9" s="104">
        <v>0.3</v>
      </c>
      <c r="J9" s="104">
        <v>0.4</v>
      </c>
      <c r="K9" s="104">
        <v>0.1</v>
      </c>
      <c r="L9" s="104">
        <v>0.1</v>
      </c>
      <c r="M9" s="104">
        <v>0.1</v>
      </c>
      <c r="N9" s="55" t="s">
        <v>674</v>
      </c>
      <c r="O9" s="104">
        <v>0.3</v>
      </c>
      <c r="P9" s="104">
        <v>0.4</v>
      </c>
      <c r="Q9" s="104">
        <v>0.1</v>
      </c>
      <c r="R9" s="104">
        <v>0.1</v>
      </c>
      <c r="S9" s="104">
        <v>0.1</v>
      </c>
    </row>
    <row r="10" spans="1:19" x14ac:dyDescent="0.3">
      <c r="A10" s="99">
        <v>8</v>
      </c>
      <c r="B10" s="80" t="s">
        <v>675</v>
      </c>
      <c r="C10" s="104">
        <v>0.3</v>
      </c>
      <c r="D10" s="104">
        <v>0.4</v>
      </c>
      <c r="E10" s="104">
        <v>0.1</v>
      </c>
      <c r="F10" s="104">
        <v>0.1</v>
      </c>
      <c r="G10" s="104">
        <v>0.1</v>
      </c>
      <c r="H10" s="22" t="s">
        <v>333</v>
      </c>
      <c r="I10" s="104">
        <v>0.3</v>
      </c>
      <c r="J10" s="104">
        <v>0.4</v>
      </c>
      <c r="K10" s="104">
        <v>0.1</v>
      </c>
      <c r="L10" s="104">
        <v>0.1</v>
      </c>
      <c r="M10" s="104">
        <v>0.1</v>
      </c>
      <c r="N10" s="55" t="s">
        <v>676</v>
      </c>
      <c r="O10" s="104">
        <v>0.3</v>
      </c>
      <c r="P10" s="104">
        <v>0.4</v>
      </c>
      <c r="Q10" s="104">
        <v>0.1</v>
      </c>
      <c r="R10" s="104">
        <v>0.1</v>
      </c>
      <c r="S10" s="104">
        <v>0.1</v>
      </c>
    </row>
    <row r="11" spans="1:19" x14ac:dyDescent="0.3">
      <c r="A11" s="99">
        <v>9</v>
      </c>
      <c r="B11" s="80" t="s">
        <v>677</v>
      </c>
      <c r="C11" s="104">
        <v>0.3</v>
      </c>
      <c r="D11" s="104">
        <v>0.4</v>
      </c>
      <c r="E11" s="104">
        <v>0.1</v>
      </c>
      <c r="F11" s="104">
        <v>0.1</v>
      </c>
      <c r="G11" s="104">
        <v>0.1</v>
      </c>
      <c r="H11" s="22" t="s">
        <v>678</v>
      </c>
      <c r="I11" s="104">
        <v>0.3</v>
      </c>
      <c r="J11" s="104">
        <v>0.4</v>
      </c>
      <c r="K11" s="104">
        <v>0.1</v>
      </c>
      <c r="L11" s="104">
        <v>0.1</v>
      </c>
      <c r="M11" s="104">
        <v>0.1</v>
      </c>
      <c r="N11" s="55" t="s">
        <v>679</v>
      </c>
      <c r="O11" s="104">
        <v>0.3</v>
      </c>
      <c r="P11" s="104">
        <v>0.4</v>
      </c>
      <c r="Q11" s="104">
        <v>0.1</v>
      </c>
      <c r="R11" s="104">
        <v>0.1</v>
      </c>
      <c r="S11" s="104">
        <v>0.1</v>
      </c>
    </row>
    <row r="12" spans="1:19" x14ac:dyDescent="0.3">
      <c r="A12" s="99">
        <v>10</v>
      </c>
      <c r="B12" s="80" t="s">
        <v>663</v>
      </c>
      <c r="C12" s="104">
        <v>0.3</v>
      </c>
      <c r="D12" s="104">
        <v>0.4</v>
      </c>
      <c r="E12" s="104">
        <v>0.1</v>
      </c>
      <c r="F12" s="104">
        <v>0.1</v>
      </c>
      <c r="G12" s="104">
        <v>0.1</v>
      </c>
      <c r="H12" s="22" t="s">
        <v>395</v>
      </c>
      <c r="I12" s="104">
        <v>0.3</v>
      </c>
      <c r="J12" s="104">
        <v>0.4</v>
      </c>
      <c r="K12" s="104">
        <v>0.1</v>
      </c>
      <c r="L12" s="104">
        <v>0.1</v>
      </c>
      <c r="M12" s="104">
        <v>0.1</v>
      </c>
      <c r="N12" s="55" t="s">
        <v>680</v>
      </c>
      <c r="O12" s="104">
        <v>0.3</v>
      </c>
      <c r="P12" s="104">
        <v>0.4</v>
      </c>
      <c r="Q12" s="104">
        <v>0.1</v>
      </c>
      <c r="R12" s="104">
        <v>0.1</v>
      </c>
      <c r="S12" s="104">
        <v>0.1</v>
      </c>
    </row>
    <row r="13" spans="1:19" x14ac:dyDescent="0.3">
      <c r="A13" s="99">
        <v>11</v>
      </c>
      <c r="B13" s="80" t="s">
        <v>681</v>
      </c>
      <c r="C13" s="104">
        <v>0.3</v>
      </c>
      <c r="D13" s="104">
        <v>0.4</v>
      </c>
      <c r="E13" s="104">
        <v>0.1</v>
      </c>
      <c r="F13" s="104">
        <v>0.1</v>
      </c>
      <c r="G13" s="104">
        <v>0.1</v>
      </c>
      <c r="H13" s="22" t="s">
        <v>684</v>
      </c>
      <c r="I13" s="104">
        <v>0.3</v>
      </c>
      <c r="J13" s="104">
        <v>0.4</v>
      </c>
      <c r="K13" s="104">
        <v>0.1</v>
      </c>
      <c r="L13" s="104">
        <v>0.1</v>
      </c>
      <c r="M13" s="104">
        <v>0.1</v>
      </c>
      <c r="N13" s="55" t="s">
        <v>685</v>
      </c>
      <c r="O13" s="104">
        <v>0.3</v>
      </c>
      <c r="P13" s="104">
        <v>0.4</v>
      </c>
      <c r="Q13" s="104">
        <v>0.1</v>
      </c>
      <c r="R13" s="104">
        <v>0.1</v>
      </c>
      <c r="S13" s="104">
        <v>0.1</v>
      </c>
    </row>
    <row r="14" spans="1:19" x14ac:dyDescent="0.3">
      <c r="A14" s="99">
        <v>12</v>
      </c>
      <c r="B14" s="80" t="s">
        <v>682</v>
      </c>
      <c r="C14" s="104">
        <v>0.3</v>
      </c>
      <c r="D14" s="104">
        <v>0.4</v>
      </c>
      <c r="E14" s="104">
        <v>0.1</v>
      </c>
      <c r="F14" s="104">
        <v>0.1</v>
      </c>
      <c r="G14" s="104">
        <v>0.1</v>
      </c>
      <c r="H14" s="22" t="s">
        <v>348</v>
      </c>
      <c r="I14" s="104">
        <v>0.3</v>
      </c>
      <c r="J14" s="104">
        <v>0.4</v>
      </c>
      <c r="K14" s="104">
        <v>0.1</v>
      </c>
      <c r="L14" s="104">
        <v>0.1</v>
      </c>
      <c r="M14" s="104">
        <v>0.1</v>
      </c>
      <c r="N14" s="55" t="s">
        <v>686</v>
      </c>
      <c r="O14" s="104">
        <v>0.3</v>
      </c>
      <c r="P14" s="104">
        <v>0.4</v>
      </c>
      <c r="Q14" s="104">
        <v>0.1</v>
      </c>
      <c r="R14" s="104">
        <v>0.1</v>
      </c>
      <c r="S14" s="104">
        <v>0.1</v>
      </c>
    </row>
    <row r="15" spans="1:19" x14ac:dyDescent="0.3">
      <c r="A15" s="99">
        <v>13</v>
      </c>
      <c r="B15" s="80" t="s">
        <v>673</v>
      </c>
      <c r="C15" s="104">
        <v>0.3</v>
      </c>
      <c r="D15" s="104">
        <v>0.4</v>
      </c>
      <c r="E15" s="104">
        <v>0.1</v>
      </c>
      <c r="F15" s="104">
        <v>0.1</v>
      </c>
      <c r="G15" s="104">
        <v>0.1</v>
      </c>
      <c r="H15" s="22" t="s">
        <v>586</v>
      </c>
      <c r="I15" s="104">
        <v>0.3</v>
      </c>
      <c r="J15" s="104">
        <v>0.4</v>
      </c>
      <c r="K15" s="104">
        <v>0.1</v>
      </c>
      <c r="L15" s="104">
        <v>0.1</v>
      </c>
      <c r="M15" s="104">
        <v>0.1</v>
      </c>
      <c r="N15" s="55" t="s">
        <v>687</v>
      </c>
      <c r="O15" s="104">
        <v>0.3</v>
      </c>
      <c r="P15" s="104">
        <v>0.4</v>
      </c>
      <c r="Q15" s="104">
        <v>0.1</v>
      </c>
      <c r="R15" s="104">
        <v>0.1</v>
      </c>
      <c r="S15" s="104">
        <v>0.1</v>
      </c>
    </row>
    <row r="16" spans="1:19" x14ac:dyDescent="0.3">
      <c r="A16" s="99">
        <v>14</v>
      </c>
      <c r="B16" s="80" t="s">
        <v>683</v>
      </c>
      <c r="C16" s="104">
        <v>0.3</v>
      </c>
      <c r="D16" s="104">
        <v>0.4</v>
      </c>
      <c r="E16" s="104">
        <v>0.1</v>
      </c>
      <c r="F16" s="104">
        <v>0.1</v>
      </c>
      <c r="G16" s="104">
        <v>0.1</v>
      </c>
      <c r="H16" s="22" t="s">
        <v>344</v>
      </c>
      <c r="I16" s="104">
        <v>0.3</v>
      </c>
      <c r="J16" s="104">
        <v>0.4</v>
      </c>
      <c r="K16" s="104">
        <v>0.1</v>
      </c>
      <c r="L16" s="104">
        <v>0.1</v>
      </c>
      <c r="M16" s="104">
        <v>0.1</v>
      </c>
      <c r="N16" s="55" t="s">
        <v>688</v>
      </c>
      <c r="O16" s="104">
        <v>0.3</v>
      </c>
      <c r="P16" s="104">
        <v>0.4</v>
      </c>
      <c r="Q16" s="104">
        <v>0.1</v>
      </c>
      <c r="R16" s="104">
        <v>0.1</v>
      </c>
      <c r="S16" s="104">
        <v>0.1</v>
      </c>
    </row>
    <row r="17" spans="1:19" x14ac:dyDescent="0.3">
      <c r="A17" s="98"/>
      <c r="B17" s="100"/>
      <c r="C17" s="98"/>
      <c r="D17" s="98"/>
      <c r="E17" s="98"/>
      <c r="F17" s="98"/>
      <c r="G17" s="98"/>
      <c r="H17" s="1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</row>
    <row r="18" spans="1:19" x14ac:dyDescent="0.3">
      <c r="A18" s="98"/>
      <c r="B18" s="100"/>
      <c r="C18" s="98"/>
      <c r="D18" s="98"/>
      <c r="E18" s="98"/>
      <c r="F18" s="98"/>
      <c r="G18" s="98"/>
      <c r="H18" s="100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</row>
    <row r="19" spans="1:19" x14ac:dyDescent="0.3">
      <c r="A19" s="98"/>
      <c r="B19" s="100"/>
      <c r="C19" s="98"/>
      <c r="D19" s="98"/>
      <c r="E19" s="98"/>
      <c r="F19" s="98"/>
      <c r="G19" s="98"/>
      <c r="H19" s="100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</row>
    <row r="20" spans="1:19" x14ac:dyDescent="0.3">
      <c r="A20" s="100" t="s">
        <v>798</v>
      </c>
      <c r="B20" s="100"/>
      <c r="C20" s="100"/>
      <c r="D20" s="100"/>
      <c r="E20" s="100"/>
      <c r="F20" s="98"/>
      <c r="G20" s="98"/>
      <c r="H20" s="100" t="s">
        <v>817</v>
      </c>
      <c r="I20" s="98"/>
      <c r="J20" s="100"/>
      <c r="K20" s="98"/>
      <c r="L20" s="98"/>
      <c r="M20" s="98"/>
      <c r="N20" s="98"/>
      <c r="O20" s="98"/>
      <c r="P20" s="98"/>
      <c r="Q20" s="98"/>
      <c r="R20" s="98"/>
      <c r="S20" s="98"/>
    </row>
    <row r="21" spans="1:19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6" t="s">
        <v>783</v>
      </c>
      <c r="F21" s="39" t="s">
        <v>789</v>
      </c>
      <c r="H21" s="16" t="s">
        <v>783</v>
      </c>
      <c r="I21" s="121" t="s">
        <v>799</v>
      </c>
      <c r="J21" s="16" t="s">
        <v>783</v>
      </c>
      <c r="K21" s="121" t="s">
        <v>799</v>
      </c>
      <c r="L21" s="16" t="s">
        <v>783</v>
      </c>
      <c r="M21" s="110" t="s">
        <v>799</v>
      </c>
    </row>
    <row r="22" spans="1:19" x14ac:dyDescent="0.3">
      <c r="A22" s="80" t="s">
        <v>656</v>
      </c>
      <c r="B22" s="114">
        <v>1.37E-2</v>
      </c>
      <c r="C22" s="22" t="s">
        <v>658</v>
      </c>
      <c r="D22" s="104">
        <v>1.3599999999999999E-2</v>
      </c>
      <c r="E22" s="55" t="s">
        <v>659</v>
      </c>
      <c r="F22" s="104">
        <v>1.35E-2</v>
      </c>
      <c r="G22" s="98"/>
      <c r="H22" s="80" t="s">
        <v>656</v>
      </c>
      <c r="I22" s="104">
        <v>1.6999999999999999E-3</v>
      </c>
      <c r="J22" s="22" t="s">
        <v>658</v>
      </c>
      <c r="K22" s="104">
        <v>1.6000000000000001E-3</v>
      </c>
      <c r="L22" s="55" t="s">
        <v>659</v>
      </c>
      <c r="M22" s="104">
        <v>1.5E-3</v>
      </c>
      <c r="N22" s="98"/>
      <c r="O22" s="98"/>
      <c r="P22" s="98"/>
      <c r="Q22" s="98"/>
      <c r="R22" s="98"/>
      <c r="S22" s="98"/>
    </row>
    <row r="23" spans="1:19" x14ac:dyDescent="0.3">
      <c r="A23" s="80" t="s">
        <v>660</v>
      </c>
      <c r="B23" s="114">
        <v>9.7000000000000003E-3</v>
      </c>
      <c r="C23" s="22" t="s">
        <v>329</v>
      </c>
      <c r="D23" s="104">
        <v>9.5999999999999992E-3</v>
      </c>
      <c r="E23" s="55" t="s">
        <v>661</v>
      </c>
      <c r="F23" s="104">
        <v>9.4999999999999998E-3</v>
      </c>
      <c r="G23" s="98"/>
      <c r="H23" s="80" t="s">
        <v>660</v>
      </c>
      <c r="I23" s="104">
        <v>1.6999999999999999E-3</v>
      </c>
      <c r="J23" s="22" t="s">
        <v>329</v>
      </c>
      <c r="K23" s="114">
        <v>1.6000000000000001E-3</v>
      </c>
      <c r="L23" s="55" t="s">
        <v>661</v>
      </c>
      <c r="M23" s="114">
        <v>1.5E-3</v>
      </c>
      <c r="N23" s="98"/>
      <c r="O23" s="98"/>
      <c r="P23" s="98"/>
      <c r="Q23" s="98"/>
      <c r="R23" s="98"/>
      <c r="S23" s="98"/>
    </row>
    <row r="24" spans="1:19" x14ac:dyDescent="0.3">
      <c r="A24" s="80" t="s">
        <v>662</v>
      </c>
      <c r="B24" s="114">
        <v>1.5100000000000001E-2</v>
      </c>
      <c r="C24" s="22" t="s">
        <v>664</v>
      </c>
      <c r="D24" s="104">
        <v>1.49E-2</v>
      </c>
      <c r="E24" s="55" t="s">
        <v>657</v>
      </c>
      <c r="F24" s="104">
        <v>1.4800000000000001E-2</v>
      </c>
      <c r="G24" s="98"/>
      <c r="H24" s="80" t="s">
        <v>662</v>
      </c>
      <c r="I24" s="104">
        <v>1.6999999999999999E-3</v>
      </c>
      <c r="J24" s="22" t="s">
        <v>664</v>
      </c>
      <c r="K24" s="114">
        <v>1.6000000000000001E-3</v>
      </c>
      <c r="L24" s="55" t="s">
        <v>657</v>
      </c>
      <c r="M24" s="114">
        <v>1.5E-3</v>
      </c>
      <c r="N24" s="98"/>
      <c r="O24" s="98"/>
      <c r="P24" s="98"/>
      <c r="Q24" s="98"/>
      <c r="R24" s="98"/>
      <c r="S24" s="98"/>
    </row>
    <row r="25" spans="1:19" x14ac:dyDescent="0.3">
      <c r="A25" s="80" t="s">
        <v>665</v>
      </c>
      <c r="B25" s="114">
        <v>1.3899999999999999E-2</v>
      </c>
      <c r="C25" s="22" t="s">
        <v>666</v>
      </c>
      <c r="D25" s="104">
        <v>1.37E-2</v>
      </c>
      <c r="E25" s="55" t="s">
        <v>667</v>
      </c>
      <c r="F25" s="104">
        <v>1.3599999999999999E-2</v>
      </c>
      <c r="G25" s="98"/>
      <c r="H25" s="80" t="s">
        <v>665</v>
      </c>
      <c r="I25" s="104">
        <v>1.6999999999999999E-3</v>
      </c>
      <c r="J25" s="22" t="s">
        <v>666</v>
      </c>
      <c r="K25" s="114">
        <v>1.6000000000000001E-3</v>
      </c>
      <c r="L25" s="55" t="s">
        <v>667</v>
      </c>
      <c r="M25" s="114">
        <v>1.5E-3</v>
      </c>
      <c r="N25" s="98"/>
      <c r="O25" s="98"/>
      <c r="P25" s="98"/>
      <c r="Q25" s="98"/>
      <c r="R25" s="98"/>
      <c r="S25" s="98"/>
    </row>
    <row r="26" spans="1:19" x14ac:dyDescent="0.3">
      <c r="A26" s="80" t="s">
        <v>668</v>
      </c>
      <c r="B26" s="114">
        <v>1.38E-2</v>
      </c>
      <c r="C26" s="22" t="s">
        <v>669</v>
      </c>
      <c r="D26" s="104">
        <v>1.3599999999999999E-2</v>
      </c>
      <c r="E26" s="55" t="s">
        <v>670</v>
      </c>
      <c r="F26" s="104">
        <v>1.35E-2</v>
      </c>
      <c r="G26" s="98"/>
      <c r="H26" s="80" t="s">
        <v>668</v>
      </c>
      <c r="I26" s="104">
        <v>1.6999999999999999E-3</v>
      </c>
      <c r="J26" s="22" t="s">
        <v>669</v>
      </c>
      <c r="K26" s="114">
        <v>1.6000000000000001E-3</v>
      </c>
      <c r="L26" s="55" t="s">
        <v>670</v>
      </c>
      <c r="M26" s="114">
        <v>1.5E-3</v>
      </c>
      <c r="N26" s="98"/>
      <c r="O26" s="98"/>
      <c r="P26" s="98"/>
      <c r="Q26" s="98"/>
      <c r="R26" s="98"/>
      <c r="S26" s="98"/>
    </row>
    <row r="27" spans="1:19" x14ac:dyDescent="0.3">
      <c r="A27" s="80" t="s">
        <v>671</v>
      </c>
      <c r="B27" s="114">
        <v>1.3899999999999999E-2</v>
      </c>
      <c r="C27" s="22" t="s">
        <v>343</v>
      </c>
      <c r="D27" s="104">
        <v>1.37E-2</v>
      </c>
      <c r="E27" s="55" t="s">
        <v>635</v>
      </c>
      <c r="F27" s="104">
        <v>1.3599999999999999E-2</v>
      </c>
      <c r="G27" s="98"/>
      <c r="H27" s="80" t="s">
        <v>671</v>
      </c>
      <c r="I27" s="104">
        <v>1.6999999999999999E-3</v>
      </c>
      <c r="J27" s="22" t="s">
        <v>343</v>
      </c>
      <c r="K27" s="114">
        <v>1.6000000000000001E-3</v>
      </c>
      <c r="L27" s="55" t="s">
        <v>635</v>
      </c>
      <c r="M27" s="114">
        <v>1.5E-3</v>
      </c>
      <c r="N27" s="98"/>
      <c r="O27" s="98"/>
      <c r="P27" s="98"/>
      <c r="Q27" s="98"/>
      <c r="R27" s="98"/>
      <c r="S27" s="98"/>
    </row>
    <row r="28" spans="1:19" x14ac:dyDescent="0.3">
      <c r="A28" s="80" t="s">
        <v>672</v>
      </c>
      <c r="B28" s="114">
        <v>1.3599999999999999E-2</v>
      </c>
      <c r="C28" s="22" t="s">
        <v>338</v>
      </c>
      <c r="D28" s="104">
        <v>1.34E-2</v>
      </c>
      <c r="E28" s="55" t="s">
        <v>674</v>
      </c>
      <c r="F28" s="104">
        <v>1.3299999999999999E-2</v>
      </c>
      <c r="G28" s="98"/>
      <c r="H28" s="80" t="s">
        <v>672</v>
      </c>
      <c r="I28" s="104">
        <v>1.6999999999999999E-3</v>
      </c>
      <c r="J28" s="22" t="s">
        <v>338</v>
      </c>
      <c r="K28" s="114">
        <v>1.6000000000000001E-3</v>
      </c>
      <c r="L28" s="55" t="s">
        <v>674</v>
      </c>
      <c r="M28" s="114">
        <v>1.5E-3</v>
      </c>
      <c r="N28" s="98"/>
      <c r="O28" s="98"/>
      <c r="P28" s="98"/>
      <c r="Q28" s="98"/>
      <c r="R28" s="98"/>
      <c r="S28" s="98"/>
    </row>
    <row r="29" spans="1:19" x14ac:dyDescent="0.3">
      <c r="A29" s="80" t="s">
        <v>675</v>
      </c>
      <c r="B29" s="114">
        <v>2.8E-3</v>
      </c>
      <c r="C29" s="22" t="s">
        <v>333</v>
      </c>
      <c r="D29" s="104">
        <v>2.7000000000000001E-3</v>
      </c>
      <c r="E29" s="55" t="s">
        <v>676</v>
      </c>
      <c r="F29" s="104">
        <v>2.5999999999999999E-3</v>
      </c>
      <c r="G29" s="98"/>
      <c r="H29" s="80" t="s">
        <v>675</v>
      </c>
      <c r="I29" s="104">
        <v>1.6999999999999999E-3</v>
      </c>
      <c r="J29" s="22" t="s">
        <v>333</v>
      </c>
      <c r="K29" s="114">
        <v>1.6000000000000001E-3</v>
      </c>
      <c r="L29" s="55" t="s">
        <v>676</v>
      </c>
      <c r="M29" s="114">
        <v>1.5E-3</v>
      </c>
      <c r="N29" s="98"/>
      <c r="O29" s="98"/>
      <c r="P29" s="98"/>
      <c r="Q29" s="98"/>
      <c r="R29" s="98"/>
      <c r="S29" s="98"/>
    </row>
    <row r="30" spans="1:19" x14ac:dyDescent="0.3">
      <c r="A30" s="80" t="s">
        <v>677</v>
      </c>
      <c r="B30" s="114">
        <v>1.44E-2</v>
      </c>
      <c r="C30" s="22" t="s">
        <v>678</v>
      </c>
      <c r="D30" s="104">
        <v>1.43E-2</v>
      </c>
      <c r="E30" s="55" t="s">
        <v>679</v>
      </c>
      <c r="F30" s="104">
        <v>1.4200000000000001E-2</v>
      </c>
      <c r="G30" s="98"/>
      <c r="H30" s="80" t="s">
        <v>677</v>
      </c>
      <c r="I30" s="104">
        <v>1.6999999999999999E-3</v>
      </c>
      <c r="J30" s="22" t="s">
        <v>678</v>
      </c>
      <c r="K30" s="114">
        <v>1.6000000000000001E-3</v>
      </c>
      <c r="L30" s="55" t="s">
        <v>679</v>
      </c>
      <c r="M30" s="114">
        <v>1.5E-3</v>
      </c>
      <c r="N30" s="98"/>
      <c r="O30" s="98"/>
      <c r="P30" s="98"/>
      <c r="Q30" s="98"/>
      <c r="R30" s="98"/>
      <c r="S30" s="98"/>
    </row>
    <row r="31" spans="1:19" x14ac:dyDescent="0.3">
      <c r="A31" s="80" t="s">
        <v>663</v>
      </c>
      <c r="B31" s="114">
        <v>1.3899999999999999E-2</v>
      </c>
      <c r="C31" s="22" t="s">
        <v>395</v>
      </c>
      <c r="D31" s="104">
        <v>1.37E-2</v>
      </c>
      <c r="E31" s="55" t="s">
        <v>680</v>
      </c>
      <c r="F31" s="104">
        <v>1.3599999999999999E-2</v>
      </c>
      <c r="G31" s="98"/>
      <c r="H31" s="80" t="s">
        <v>663</v>
      </c>
      <c r="I31" s="104">
        <v>1.6999999999999999E-3</v>
      </c>
      <c r="J31" s="22" t="s">
        <v>395</v>
      </c>
      <c r="K31" s="114">
        <v>1.6000000000000001E-3</v>
      </c>
      <c r="L31" s="55" t="s">
        <v>680</v>
      </c>
      <c r="M31" s="114">
        <v>1.5E-3</v>
      </c>
      <c r="N31" s="98"/>
      <c r="O31" s="98"/>
      <c r="P31" s="98"/>
      <c r="Q31" s="98"/>
      <c r="R31" s="98"/>
      <c r="S31" s="98"/>
    </row>
    <row r="32" spans="1:19" x14ac:dyDescent="0.3">
      <c r="A32" s="80" t="s">
        <v>681</v>
      </c>
      <c r="B32" s="114">
        <v>1.4800000000000001E-2</v>
      </c>
      <c r="C32" s="22" t="s">
        <v>684</v>
      </c>
      <c r="D32" s="104">
        <v>1.46E-2</v>
      </c>
      <c r="E32" s="55" t="s">
        <v>685</v>
      </c>
      <c r="F32" s="104">
        <v>1.4500000000000001E-2</v>
      </c>
      <c r="G32" s="98"/>
      <c r="H32" s="80" t="s">
        <v>681</v>
      </c>
      <c r="I32" s="104">
        <v>1.6999999999999999E-3</v>
      </c>
      <c r="J32" s="22" t="s">
        <v>684</v>
      </c>
      <c r="K32" s="114">
        <v>1.6000000000000001E-3</v>
      </c>
      <c r="L32" s="55" t="s">
        <v>685</v>
      </c>
      <c r="M32" s="114">
        <v>1.5E-3</v>
      </c>
      <c r="N32" s="98"/>
      <c r="O32" s="98"/>
      <c r="P32" s="98"/>
      <c r="Q32" s="98"/>
      <c r="R32" s="98"/>
      <c r="S32" s="98"/>
    </row>
    <row r="33" spans="1:19" x14ac:dyDescent="0.3">
      <c r="A33" s="80" t="s">
        <v>682</v>
      </c>
      <c r="B33" s="114">
        <v>1.37E-2</v>
      </c>
      <c r="C33" s="22" t="s">
        <v>348</v>
      </c>
      <c r="D33" s="104">
        <v>1.35E-2</v>
      </c>
      <c r="E33" s="55" t="s">
        <v>686</v>
      </c>
      <c r="F33" s="104">
        <v>1.34E-2</v>
      </c>
      <c r="G33" s="98"/>
      <c r="H33" s="80" t="s">
        <v>682</v>
      </c>
      <c r="I33" s="104">
        <v>1.6999999999999999E-3</v>
      </c>
      <c r="J33" s="22" t="s">
        <v>348</v>
      </c>
      <c r="K33" s="114">
        <v>1.6000000000000001E-3</v>
      </c>
      <c r="L33" s="55" t="s">
        <v>686</v>
      </c>
      <c r="M33" s="114">
        <v>1.5E-3</v>
      </c>
      <c r="N33" s="98"/>
      <c r="O33" s="98"/>
      <c r="P33" s="98"/>
      <c r="Q33" s="98"/>
      <c r="R33" s="98"/>
      <c r="S33" s="98"/>
    </row>
    <row r="34" spans="1:19" x14ac:dyDescent="0.3">
      <c r="A34" s="80" t="s">
        <v>673</v>
      </c>
      <c r="B34" s="114">
        <v>1.46E-2</v>
      </c>
      <c r="C34" s="22" t="s">
        <v>586</v>
      </c>
      <c r="D34" s="104">
        <v>1.4500000000000001E-2</v>
      </c>
      <c r="E34" s="55" t="s">
        <v>687</v>
      </c>
      <c r="F34" s="104">
        <v>1.44E-2</v>
      </c>
      <c r="G34" s="98"/>
      <c r="H34" s="80" t="s">
        <v>673</v>
      </c>
      <c r="I34" s="104">
        <v>1.6999999999999999E-3</v>
      </c>
      <c r="J34" s="22" t="s">
        <v>586</v>
      </c>
      <c r="K34" s="114">
        <v>1.6000000000000001E-3</v>
      </c>
      <c r="L34" s="55" t="s">
        <v>687</v>
      </c>
      <c r="M34" s="114">
        <v>1.5E-3</v>
      </c>
      <c r="N34" s="98"/>
      <c r="O34" s="98"/>
      <c r="P34" s="98"/>
      <c r="Q34" s="98"/>
      <c r="R34" s="98"/>
      <c r="S34" s="98"/>
    </row>
    <row r="35" spans="1:19" x14ac:dyDescent="0.3">
      <c r="A35" s="80" t="s">
        <v>683</v>
      </c>
      <c r="B35" s="114">
        <v>1.4200000000000001E-2</v>
      </c>
      <c r="C35" s="22" t="s">
        <v>344</v>
      </c>
      <c r="D35" s="104">
        <v>1.4E-2</v>
      </c>
      <c r="E35" s="55" t="s">
        <v>688</v>
      </c>
      <c r="F35" s="104">
        <v>1.3899999999999999E-2</v>
      </c>
      <c r="G35" s="98"/>
      <c r="H35" s="80" t="s">
        <v>683</v>
      </c>
      <c r="I35" s="104">
        <v>1.6999999999999999E-3</v>
      </c>
      <c r="J35" s="22" t="s">
        <v>344</v>
      </c>
      <c r="K35" s="114">
        <v>1.6000000000000001E-3</v>
      </c>
      <c r="L35" s="55" t="s">
        <v>688</v>
      </c>
      <c r="M35" s="114">
        <v>1.5E-3</v>
      </c>
      <c r="N35" s="98"/>
      <c r="O35" s="98"/>
      <c r="P35" s="98"/>
      <c r="Q35" s="98"/>
      <c r="R35" s="98"/>
      <c r="S35" s="98"/>
    </row>
    <row r="36" spans="1:19" x14ac:dyDescent="0.3">
      <c r="A36" s="98"/>
      <c r="B36" s="100"/>
      <c r="C36" s="98"/>
      <c r="D36" s="98"/>
      <c r="E36" s="98"/>
      <c r="F36" s="98"/>
      <c r="G36" s="98"/>
      <c r="H36" s="100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</row>
    <row r="37" spans="1:19" x14ac:dyDescent="0.3">
      <c r="A37" s="100" t="s">
        <v>874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</row>
    <row r="38" spans="1:19" ht="28.8" x14ac:dyDescent="0.3">
      <c r="A38" s="101" t="s">
        <v>790</v>
      </c>
      <c r="B38" s="101" t="s">
        <v>802</v>
      </c>
      <c r="C38" s="101" t="s">
        <v>791</v>
      </c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</row>
    <row r="39" spans="1:19" x14ac:dyDescent="0.3">
      <c r="A39" s="111">
        <v>1</v>
      </c>
      <c r="B39" s="111" t="s">
        <v>870</v>
      </c>
      <c r="C39" s="111">
        <v>6</v>
      </c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</row>
    <row r="40" spans="1:19" x14ac:dyDescent="0.3">
      <c r="A40" s="111">
        <v>2</v>
      </c>
      <c r="B40" s="112" t="s">
        <v>843</v>
      </c>
      <c r="C40" s="111">
        <v>8</v>
      </c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</row>
    <row r="41" spans="1:19" x14ac:dyDescent="0.3">
      <c r="A41" s="111">
        <v>3</v>
      </c>
      <c r="B41" s="111" t="s">
        <v>875</v>
      </c>
      <c r="C41" s="111">
        <v>10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</row>
    <row r="42" spans="1:19" x14ac:dyDescent="0.3">
      <c r="A42" s="98"/>
      <c r="B42" s="100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</row>
    <row r="43" spans="1:19" x14ac:dyDescent="0.3">
      <c r="A43" s="98"/>
      <c r="B43" s="100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</row>
    <row r="44" spans="1:19" x14ac:dyDescent="0.3">
      <c r="A44" s="100" t="s">
        <v>878</v>
      </c>
      <c r="B44" s="100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</row>
    <row r="45" spans="1:19" ht="43.2" x14ac:dyDescent="0.3">
      <c r="A45" s="101" t="s">
        <v>790</v>
      </c>
      <c r="B45" s="52" t="s">
        <v>811</v>
      </c>
      <c r="C45" s="101" t="s">
        <v>791</v>
      </c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</row>
    <row r="46" spans="1:19" x14ac:dyDescent="0.3">
      <c r="A46" s="102">
        <v>1</v>
      </c>
      <c r="B46" s="53" t="s">
        <v>795</v>
      </c>
      <c r="C46" s="102">
        <v>10</v>
      </c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</row>
    <row r="47" spans="1:19" x14ac:dyDescent="0.3">
      <c r="A47" s="102">
        <v>2</v>
      </c>
      <c r="B47" s="54" t="s">
        <v>801</v>
      </c>
      <c r="C47" s="102">
        <v>0</v>
      </c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</row>
    <row r="48" spans="1:19" x14ac:dyDescent="0.3">
      <c r="A48" s="98"/>
      <c r="B48" s="100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</row>
    <row r="49" spans="1:19" x14ac:dyDescent="0.3">
      <c r="A49" s="98"/>
      <c r="B49" s="100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</row>
    <row r="50" spans="1:19" x14ac:dyDescent="0.3">
      <c r="A50" s="98"/>
      <c r="B50" s="100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23A05-9EAE-4116-8FDF-1B382D8C148F}">
  <dimension ref="A1:P50"/>
  <sheetViews>
    <sheetView workbookViewId="0">
      <selection activeCell="F39" sqref="F39"/>
    </sheetView>
  </sheetViews>
  <sheetFormatPr defaultRowHeight="14.4" x14ac:dyDescent="0.3"/>
  <cols>
    <col min="1" max="18" width="18.33203125" customWidth="1"/>
  </cols>
  <sheetData>
    <row r="1" spans="1:16" s="109" customFormat="1" x14ac:dyDescent="0.3">
      <c r="A1" s="109" t="s">
        <v>782</v>
      </c>
      <c r="C1" s="109" t="s">
        <v>197</v>
      </c>
    </row>
    <row r="2" spans="1:16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786</v>
      </c>
      <c r="F2" s="16" t="s">
        <v>787</v>
      </c>
      <c r="G2" s="16" t="s">
        <v>783</v>
      </c>
      <c r="H2" s="16" t="s">
        <v>784</v>
      </c>
      <c r="I2" s="16" t="s">
        <v>785</v>
      </c>
      <c r="J2" s="16" t="s">
        <v>786</v>
      </c>
      <c r="K2" s="16" t="s">
        <v>787</v>
      </c>
      <c r="L2" s="16" t="s">
        <v>783</v>
      </c>
      <c r="M2" s="16" t="s">
        <v>784</v>
      </c>
      <c r="N2" s="16" t="s">
        <v>785</v>
      </c>
      <c r="O2" s="16" t="s">
        <v>786</v>
      </c>
      <c r="P2" s="16" t="s">
        <v>787</v>
      </c>
    </row>
    <row r="3" spans="1:16" x14ac:dyDescent="0.3">
      <c r="A3" s="108">
        <v>1</v>
      </c>
      <c r="B3" s="97" t="s">
        <v>689</v>
      </c>
      <c r="C3" s="114">
        <v>0.3</v>
      </c>
      <c r="D3" s="114">
        <v>0.4</v>
      </c>
      <c r="E3" s="114">
        <v>0.2</v>
      </c>
      <c r="F3" s="114">
        <v>0.1</v>
      </c>
      <c r="G3" s="116" t="s">
        <v>690</v>
      </c>
      <c r="H3" s="114">
        <v>0.3</v>
      </c>
      <c r="I3" s="114">
        <v>0.4</v>
      </c>
      <c r="J3" s="114">
        <v>0.2</v>
      </c>
      <c r="K3" s="114">
        <v>0.1</v>
      </c>
      <c r="L3" s="117" t="s">
        <v>691</v>
      </c>
      <c r="M3" s="114">
        <v>0.3</v>
      </c>
      <c r="N3" s="114">
        <v>0.4</v>
      </c>
      <c r="O3" s="114">
        <v>0.2</v>
      </c>
      <c r="P3" s="114">
        <v>0.1</v>
      </c>
    </row>
    <row r="4" spans="1:16" x14ac:dyDescent="0.3">
      <c r="A4" s="108">
        <v>2</v>
      </c>
      <c r="B4" s="97" t="s">
        <v>692</v>
      </c>
      <c r="C4" s="114">
        <v>0.3</v>
      </c>
      <c r="D4" s="114">
        <v>0.4</v>
      </c>
      <c r="E4" s="114">
        <v>0.2</v>
      </c>
      <c r="F4" s="114">
        <v>0.1</v>
      </c>
      <c r="G4" s="116" t="s">
        <v>693</v>
      </c>
      <c r="H4" s="114">
        <v>0.3</v>
      </c>
      <c r="I4" s="114">
        <v>0.4</v>
      </c>
      <c r="J4" s="114">
        <v>0.2</v>
      </c>
      <c r="K4" s="114">
        <v>0.1</v>
      </c>
      <c r="L4" s="117" t="s">
        <v>694</v>
      </c>
      <c r="M4" s="114">
        <v>0.3</v>
      </c>
      <c r="N4" s="114">
        <v>0.4</v>
      </c>
      <c r="O4" s="114">
        <v>0.2</v>
      </c>
      <c r="P4" s="114">
        <v>0.1</v>
      </c>
    </row>
    <row r="5" spans="1:16" x14ac:dyDescent="0.3">
      <c r="A5" s="108">
        <v>3</v>
      </c>
      <c r="B5" s="97" t="s">
        <v>695</v>
      </c>
      <c r="C5" s="114">
        <v>0.3</v>
      </c>
      <c r="D5" s="114">
        <v>0.4</v>
      </c>
      <c r="E5" s="114">
        <v>0.2</v>
      </c>
      <c r="F5" s="114">
        <v>0.1</v>
      </c>
      <c r="G5" s="116" t="s">
        <v>580</v>
      </c>
      <c r="H5" s="114">
        <v>0.3</v>
      </c>
      <c r="I5" s="114">
        <v>0.4</v>
      </c>
      <c r="J5" s="114">
        <v>0.2</v>
      </c>
      <c r="K5" s="114">
        <v>0.1</v>
      </c>
      <c r="L5" s="117" t="s">
        <v>696</v>
      </c>
      <c r="M5" s="114">
        <v>0.3</v>
      </c>
      <c r="N5" s="114">
        <v>0.4</v>
      </c>
      <c r="O5" s="114">
        <v>0.2</v>
      </c>
      <c r="P5" s="114">
        <v>0.1</v>
      </c>
    </row>
    <row r="6" spans="1:16" x14ac:dyDescent="0.3">
      <c r="A6" s="108">
        <v>4</v>
      </c>
      <c r="B6" s="97" t="s">
        <v>697</v>
      </c>
      <c r="C6" s="114">
        <v>0.3</v>
      </c>
      <c r="D6" s="114">
        <v>0.4</v>
      </c>
      <c r="E6" s="114">
        <v>0.2</v>
      </c>
      <c r="F6" s="114">
        <v>0.1</v>
      </c>
      <c r="G6" s="116" t="s">
        <v>698</v>
      </c>
      <c r="H6" s="114">
        <v>0.3</v>
      </c>
      <c r="I6" s="114">
        <v>0.4</v>
      </c>
      <c r="J6" s="114">
        <v>0.2</v>
      </c>
      <c r="K6" s="114">
        <v>0.1</v>
      </c>
      <c r="L6" s="117" t="s">
        <v>699</v>
      </c>
      <c r="M6" s="114">
        <v>0.3</v>
      </c>
      <c r="N6" s="114">
        <v>0.4</v>
      </c>
      <c r="O6" s="114">
        <v>0.2</v>
      </c>
      <c r="P6" s="114">
        <v>0.1</v>
      </c>
    </row>
    <row r="7" spans="1:16" x14ac:dyDescent="0.3">
      <c r="A7" s="108">
        <v>5</v>
      </c>
      <c r="B7" s="97" t="s">
        <v>700</v>
      </c>
      <c r="C7" s="114">
        <v>0.3</v>
      </c>
      <c r="D7" s="114">
        <v>0.4</v>
      </c>
      <c r="E7" s="114">
        <v>0.2</v>
      </c>
      <c r="F7" s="114">
        <v>0.1</v>
      </c>
      <c r="G7" s="116" t="s">
        <v>701</v>
      </c>
      <c r="H7" s="114">
        <v>0.3</v>
      </c>
      <c r="I7" s="114">
        <v>0.4</v>
      </c>
      <c r="J7" s="114">
        <v>0.2</v>
      </c>
      <c r="K7" s="114">
        <v>0.1</v>
      </c>
      <c r="L7" s="117" t="s">
        <v>702</v>
      </c>
      <c r="M7" s="114">
        <v>0.3</v>
      </c>
      <c r="N7" s="114">
        <v>0.4</v>
      </c>
      <c r="O7" s="114">
        <v>0.2</v>
      </c>
      <c r="P7" s="114">
        <v>0.1</v>
      </c>
    </row>
    <row r="8" spans="1:16" x14ac:dyDescent="0.3">
      <c r="A8" s="108">
        <v>6</v>
      </c>
      <c r="B8" s="80" t="s">
        <v>703</v>
      </c>
      <c r="C8" s="114">
        <v>0.3</v>
      </c>
      <c r="D8" s="114">
        <v>0.4</v>
      </c>
      <c r="E8" s="114">
        <v>0.2</v>
      </c>
      <c r="F8" s="114">
        <v>0.1</v>
      </c>
      <c r="G8" s="22" t="s">
        <v>711</v>
      </c>
      <c r="H8" s="114">
        <v>0.3</v>
      </c>
      <c r="I8" s="114">
        <v>0.4</v>
      </c>
      <c r="J8" s="114">
        <v>0.2</v>
      </c>
      <c r="K8" s="114">
        <v>0.1</v>
      </c>
      <c r="L8" s="55" t="s">
        <v>712</v>
      </c>
      <c r="M8" s="114">
        <v>0.3</v>
      </c>
      <c r="N8" s="114">
        <v>0.4</v>
      </c>
      <c r="O8" s="114">
        <v>0.2</v>
      </c>
      <c r="P8" s="114">
        <v>0.1</v>
      </c>
    </row>
    <row r="9" spans="1:16" x14ac:dyDescent="0.3">
      <c r="A9" s="108">
        <v>7</v>
      </c>
      <c r="B9" s="80" t="s">
        <v>704</v>
      </c>
      <c r="C9" s="114">
        <v>0.3</v>
      </c>
      <c r="D9" s="114">
        <v>0.4</v>
      </c>
      <c r="E9" s="114">
        <v>0.2</v>
      </c>
      <c r="F9" s="114">
        <v>0.1</v>
      </c>
      <c r="G9" s="22" t="s">
        <v>713</v>
      </c>
      <c r="H9" s="114">
        <v>0.3</v>
      </c>
      <c r="I9" s="114">
        <v>0.4</v>
      </c>
      <c r="J9" s="114">
        <v>0.2</v>
      </c>
      <c r="K9" s="114">
        <v>0.1</v>
      </c>
      <c r="L9" s="55" t="s">
        <v>714</v>
      </c>
      <c r="M9" s="114">
        <v>0.3</v>
      </c>
      <c r="N9" s="114">
        <v>0.4</v>
      </c>
      <c r="O9" s="114">
        <v>0.2</v>
      </c>
      <c r="P9" s="114">
        <v>0.1</v>
      </c>
    </row>
    <row r="10" spans="1:16" x14ac:dyDescent="0.3">
      <c r="A10" s="108">
        <v>8</v>
      </c>
      <c r="B10" s="80" t="s">
        <v>606</v>
      </c>
      <c r="C10" s="114">
        <v>0.3</v>
      </c>
      <c r="D10" s="114">
        <v>0.4</v>
      </c>
      <c r="E10" s="114">
        <v>0.2</v>
      </c>
      <c r="F10" s="114">
        <v>0.1</v>
      </c>
      <c r="G10" s="22" t="s">
        <v>715</v>
      </c>
      <c r="H10" s="114">
        <v>0.3</v>
      </c>
      <c r="I10" s="114">
        <v>0.4</v>
      </c>
      <c r="J10" s="114">
        <v>0.2</v>
      </c>
      <c r="K10" s="114">
        <v>0.1</v>
      </c>
      <c r="L10" s="55" t="s">
        <v>716</v>
      </c>
      <c r="M10" s="114">
        <v>0.3</v>
      </c>
      <c r="N10" s="114">
        <v>0.4</v>
      </c>
      <c r="O10" s="114">
        <v>0.2</v>
      </c>
      <c r="P10" s="114">
        <v>0.1</v>
      </c>
    </row>
    <row r="11" spans="1:16" x14ac:dyDescent="0.3">
      <c r="A11" s="108">
        <v>9</v>
      </c>
      <c r="B11" s="80" t="s">
        <v>705</v>
      </c>
      <c r="C11" s="114">
        <v>0.3</v>
      </c>
      <c r="D11" s="114">
        <v>0.4</v>
      </c>
      <c r="E11" s="114">
        <v>0.2</v>
      </c>
      <c r="F11" s="114">
        <v>0.1</v>
      </c>
      <c r="G11" s="22" t="s">
        <v>315</v>
      </c>
      <c r="H11" s="114">
        <v>0.3</v>
      </c>
      <c r="I11" s="114">
        <v>0.4</v>
      </c>
      <c r="J11" s="114">
        <v>0.2</v>
      </c>
      <c r="K11" s="114">
        <v>0.1</v>
      </c>
      <c r="L11" s="55" t="s">
        <v>717</v>
      </c>
      <c r="M11" s="114">
        <v>0.3</v>
      </c>
      <c r="N11" s="114">
        <v>0.4</v>
      </c>
      <c r="O11" s="114">
        <v>0.2</v>
      </c>
      <c r="P11" s="114">
        <v>0.1</v>
      </c>
    </row>
    <row r="12" spans="1:16" x14ac:dyDescent="0.3">
      <c r="A12" s="108">
        <v>10</v>
      </c>
      <c r="B12" s="80" t="s">
        <v>706</v>
      </c>
      <c r="C12" s="114">
        <v>0.3</v>
      </c>
      <c r="D12" s="114">
        <v>0.4</v>
      </c>
      <c r="E12" s="114">
        <v>0.2</v>
      </c>
      <c r="F12" s="114">
        <v>0.1</v>
      </c>
      <c r="G12" s="22" t="s">
        <v>588</v>
      </c>
      <c r="H12" s="114">
        <v>0.3</v>
      </c>
      <c r="I12" s="114">
        <v>0.4</v>
      </c>
      <c r="J12" s="114">
        <v>0.2</v>
      </c>
      <c r="K12" s="114">
        <v>0.1</v>
      </c>
      <c r="L12" s="55" t="s">
        <v>718</v>
      </c>
      <c r="M12" s="114">
        <v>0.3</v>
      </c>
      <c r="N12" s="114">
        <v>0.4</v>
      </c>
      <c r="O12" s="114">
        <v>0.2</v>
      </c>
      <c r="P12" s="114">
        <v>0.1</v>
      </c>
    </row>
    <row r="13" spans="1:16" x14ac:dyDescent="0.3">
      <c r="A13" s="108">
        <v>11</v>
      </c>
      <c r="B13" s="80" t="s">
        <v>707</v>
      </c>
      <c r="C13" s="114">
        <v>0.3</v>
      </c>
      <c r="D13" s="114">
        <v>0.4</v>
      </c>
      <c r="E13" s="114">
        <v>0.2</v>
      </c>
      <c r="F13" s="114">
        <v>0.1</v>
      </c>
      <c r="G13" s="22" t="s">
        <v>719</v>
      </c>
      <c r="H13" s="114">
        <v>0.3</v>
      </c>
      <c r="I13" s="114">
        <v>0.4</v>
      </c>
      <c r="J13" s="114">
        <v>0.2</v>
      </c>
      <c r="K13" s="114">
        <v>0.1</v>
      </c>
      <c r="L13" s="55" t="s">
        <v>720</v>
      </c>
      <c r="M13" s="114">
        <v>0.3</v>
      </c>
      <c r="N13" s="114">
        <v>0.4</v>
      </c>
      <c r="O13" s="114">
        <v>0.2</v>
      </c>
      <c r="P13" s="114">
        <v>0.1</v>
      </c>
    </row>
    <row r="14" spans="1:16" x14ac:dyDescent="0.3">
      <c r="A14" s="108">
        <v>12</v>
      </c>
      <c r="B14" s="80" t="s">
        <v>708</v>
      </c>
      <c r="C14" s="114">
        <v>0.3</v>
      </c>
      <c r="D14" s="114">
        <v>0.4</v>
      </c>
      <c r="E14" s="114">
        <v>0.2</v>
      </c>
      <c r="F14" s="114">
        <v>0.1</v>
      </c>
      <c r="G14" s="22" t="s">
        <v>721</v>
      </c>
      <c r="H14" s="114">
        <v>0.3</v>
      </c>
      <c r="I14" s="114">
        <v>0.4</v>
      </c>
      <c r="J14" s="114">
        <v>0.2</v>
      </c>
      <c r="K14" s="114">
        <v>0.1</v>
      </c>
      <c r="L14" s="55" t="s">
        <v>284</v>
      </c>
      <c r="M14" s="114">
        <v>0.3</v>
      </c>
      <c r="N14" s="114">
        <v>0.4</v>
      </c>
      <c r="O14" s="114">
        <v>0.2</v>
      </c>
      <c r="P14" s="114">
        <v>0.1</v>
      </c>
    </row>
    <row r="15" spans="1:16" x14ac:dyDescent="0.3">
      <c r="A15" s="108">
        <v>13</v>
      </c>
      <c r="B15" s="80" t="s">
        <v>709</v>
      </c>
      <c r="C15" s="114">
        <v>0.3</v>
      </c>
      <c r="D15" s="114">
        <v>0.4</v>
      </c>
      <c r="E15" s="114">
        <v>0.2</v>
      </c>
      <c r="F15" s="114">
        <v>0.1</v>
      </c>
      <c r="G15" s="22" t="s">
        <v>562</v>
      </c>
      <c r="H15" s="114">
        <v>0.3</v>
      </c>
      <c r="I15" s="114">
        <v>0.4</v>
      </c>
      <c r="J15" s="114">
        <v>0.2</v>
      </c>
      <c r="K15" s="114">
        <v>0.1</v>
      </c>
      <c r="L15" s="55" t="s">
        <v>722</v>
      </c>
      <c r="M15" s="114">
        <v>0.3</v>
      </c>
      <c r="N15" s="114">
        <v>0.4</v>
      </c>
      <c r="O15" s="114">
        <v>0.2</v>
      </c>
      <c r="P15" s="114">
        <v>0.1</v>
      </c>
    </row>
    <row r="16" spans="1:16" x14ac:dyDescent="0.3">
      <c r="A16" s="108">
        <v>14</v>
      </c>
      <c r="B16" s="80" t="s">
        <v>710</v>
      </c>
      <c r="C16" s="114">
        <v>0.3</v>
      </c>
      <c r="D16" s="114">
        <v>0.4</v>
      </c>
      <c r="E16" s="114">
        <v>0.2</v>
      </c>
      <c r="F16" s="114">
        <v>0.1</v>
      </c>
      <c r="G16" s="22" t="s">
        <v>723</v>
      </c>
      <c r="H16" s="114">
        <v>0.3</v>
      </c>
      <c r="I16" s="114">
        <v>0.4</v>
      </c>
      <c r="J16" s="114">
        <v>0.2</v>
      </c>
      <c r="K16" s="114">
        <v>0.1</v>
      </c>
      <c r="L16" s="55" t="s">
        <v>724</v>
      </c>
      <c r="M16" s="114">
        <v>0.3</v>
      </c>
      <c r="N16" s="114">
        <v>0.4</v>
      </c>
      <c r="O16" s="114">
        <v>0.2</v>
      </c>
      <c r="P16" s="114">
        <v>0.1</v>
      </c>
    </row>
    <row r="17" spans="1:16" x14ac:dyDescent="0.3">
      <c r="A17" s="107"/>
      <c r="B17" s="109"/>
      <c r="C17" s="107"/>
      <c r="D17" s="107"/>
      <c r="E17" s="107"/>
      <c r="F17" s="107"/>
      <c r="G17" s="18"/>
      <c r="H17" s="107"/>
      <c r="I17" s="107"/>
      <c r="J17" s="107"/>
      <c r="K17" s="107"/>
      <c r="L17" s="107"/>
      <c r="M17" s="107"/>
      <c r="N17" s="107"/>
      <c r="O17" s="107"/>
      <c r="P17" s="107"/>
    </row>
    <row r="18" spans="1:16" x14ac:dyDescent="0.3">
      <c r="A18" s="107"/>
      <c r="B18" s="109"/>
      <c r="C18" s="107"/>
      <c r="D18" s="107"/>
      <c r="E18" s="107"/>
      <c r="F18" s="107"/>
      <c r="G18" s="109"/>
      <c r="H18" s="107"/>
      <c r="I18" s="107"/>
      <c r="J18" s="107"/>
      <c r="K18" s="107"/>
      <c r="L18" s="107"/>
      <c r="M18" s="107"/>
      <c r="N18" s="107"/>
      <c r="O18" s="107"/>
      <c r="P18" s="107"/>
    </row>
    <row r="19" spans="1:16" x14ac:dyDescent="0.3">
      <c r="A19" s="107"/>
      <c r="B19" s="109"/>
      <c r="C19" s="107"/>
      <c r="D19" s="107"/>
      <c r="E19" s="107"/>
      <c r="F19" s="107"/>
      <c r="G19" s="109"/>
      <c r="H19" s="107"/>
      <c r="I19" s="107"/>
      <c r="J19" s="107"/>
      <c r="K19" s="107"/>
      <c r="L19" s="107"/>
      <c r="M19" s="107"/>
      <c r="N19" s="107"/>
      <c r="O19" s="107"/>
      <c r="P19" s="107"/>
    </row>
    <row r="20" spans="1:16" x14ac:dyDescent="0.3">
      <c r="A20" s="109" t="s">
        <v>798</v>
      </c>
      <c r="B20" s="109"/>
      <c r="C20" s="109"/>
      <c r="D20" s="109"/>
      <c r="E20" s="109"/>
      <c r="F20" s="107"/>
      <c r="H20" s="109" t="s">
        <v>879</v>
      </c>
      <c r="I20" s="107"/>
      <c r="J20" s="109"/>
      <c r="K20" s="107"/>
      <c r="L20" s="107"/>
      <c r="M20" s="107"/>
      <c r="N20" s="107"/>
      <c r="O20" s="107"/>
      <c r="P20" s="107"/>
    </row>
    <row r="21" spans="1:16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E21" s="16" t="s">
        <v>783</v>
      </c>
      <c r="F21" s="39" t="s">
        <v>789</v>
      </c>
      <c r="H21" s="121" t="s">
        <v>799</v>
      </c>
      <c r="I21" s="42">
        <v>1.5E-3</v>
      </c>
    </row>
    <row r="22" spans="1:16" x14ac:dyDescent="0.3">
      <c r="A22" s="97" t="s">
        <v>689</v>
      </c>
      <c r="B22" s="114">
        <v>1.2999999999999999E-2</v>
      </c>
      <c r="C22" s="116" t="s">
        <v>690</v>
      </c>
      <c r="D22" s="114">
        <v>1.2999999999999999E-2</v>
      </c>
      <c r="E22" s="117" t="s">
        <v>691</v>
      </c>
      <c r="F22" s="114">
        <v>1.2999999999999999E-2</v>
      </c>
      <c r="H22" s="107"/>
      <c r="I22" s="107"/>
      <c r="J22" s="107"/>
      <c r="K22" s="107"/>
      <c r="L22" s="107"/>
      <c r="M22" s="107"/>
      <c r="N22" s="107"/>
      <c r="O22" s="107"/>
      <c r="P22" s="107"/>
    </row>
    <row r="23" spans="1:16" x14ac:dyDescent="0.3">
      <c r="A23" s="97" t="s">
        <v>692</v>
      </c>
      <c r="B23" s="114">
        <v>1.2999999999999999E-2</v>
      </c>
      <c r="C23" s="116" t="s">
        <v>693</v>
      </c>
      <c r="D23" s="114">
        <v>1.2999999999999999E-2</v>
      </c>
      <c r="E23" s="117" t="s">
        <v>694</v>
      </c>
      <c r="F23" s="114">
        <v>1.2999999999999999E-2</v>
      </c>
      <c r="H23" s="107"/>
      <c r="I23" s="107"/>
      <c r="J23" s="107"/>
      <c r="K23" s="107"/>
      <c r="L23" s="107"/>
      <c r="M23" s="107"/>
      <c r="N23" s="107"/>
      <c r="O23" s="107"/>
      <c r="P23" s="107"/>
    </row>
    <row r="24" spans="1:16" x14ac:dyDescent="0.3">
      <c r="A24" s="97" t="s">
        <v>695</v>
      </c>
      <c r="B24" s="114">
        <v>1.2999999999999999E-2</v>
      </c>
      <c r="C24" s="116" t="s">
        <v>580</v>
      </c>
      <c r="D24" s="114">
        <v>1.2999999999999999E-2</v>
      </c>
      <c r="E24" s="117" t="s">
        <v>696</v>
      </c>
      <c r="F24" s="114">
        <v>1.2999999999999999E-2</v>
      </c>
      <c r="H24" s="107"/>
      <c r="I24" s="107"/>
      <c r="J24" s="107"/>
      <c r="K24" s="107"/>
      <c r="L24" s="107"/>
      <c r="M24" s="107"/>
      <c r="N24" s="107"/>
      <c r="O24" s="107"/>
      <c r="P24" s="107"/>
    </row>
    <row r="25" spans="1:16" x14ac:dyDescent="0.3">
      <c r="A25" s="97" t="s">
        <v>697</v>
      </c>
      <c r="B25" s="114">
        <v>1.2999999999999999E-2</v>
      </c>
      <c r="C25" s="116" t="s">
        <v>698</v>
      </c>
      <c r="D25" s="114">
        <v>1.2999999999999999E-2</v>
      </c>
      <c r="E25" s="117" t="s">
        <v>699</v>
      </c>
      <c r="F25" s="114">
        <v>1.2999999999999999E-2</v>
      </c>
      <c r="H25" s="107"/>
      <c r="I25" s="107"/>
      <c r="J25" s="107"/>
      <c r="K25" s="107"/>
      <c r="L25" s="107"/>
      <c r="M25" s="107"/>
      <c r="N25" s="107"/>
      <c r="O25" s="107"/>
      <c r="P25" s="107"/>
    </row>
    <row r="26" spans="1:16" x14ac:dyDescent="0.3">
      <c r="A26" s="97" t="s">
        <v>700</v>
      </c>
      <c r="B26" s="114">
        <v>1.2999999999999999E-2</v>
      </c>
      <c r="C26" s="116" t="s">
        <v>701</v>
      </c>
      <c r="D26" s="114">
        <v>1.2999999999999999E-2</v>
      </c>
      <c r="E26" s="117" t="s">
        <v>702</v>
      </c>
      <c r="F26" s="114">
        <v>1.2999999999999999E-2</v>
      </c>
      <c r="H26" s="107"/>
      <c r="I26" s="107"/>
      <c r="J26" s="107"/>
      <c r="K26" s="107"/>
      <c r="L26" s="107"/>
      <c r="M26" s="107"/>
      <c r="N26" s="107"/>
      <c r="O26" s="107"/>
      <c r="P26" s="107"/>
    </row>
    <row r="27" spans="1:16" x14ac:dyDescent="0.3">
      <c r="A27" s="80" t="s">
        <v>703</v>
      </c>
      <c r="B27" s="114">
        <v>1.2999999999999999E-2</v>
      </c>
      <c r="C27" s="22" t="s">
        <v>711</v>
      </c>
      <c r="D27" s="114">
        <v>1.2999999999999999E-2</v>
      </c>
      <c r="E27" s="55" t="s">
        <v>712</v>
      </c>
      <c r="F27" s="114">
        <v>1.2999999999999999E-2</v>
      </c>
      <c r="H27" s="107"/>
      <c r="I27" s="107"/>
      <c r="J27" s="107"/>
      <c r="K27" s="107"/>
      <c r="L27" s="107"/>
      <c r="M27" s="107"/>
      <c r="N27" s="107"/>
      <c r="O27" s="107"/>
      <c r="P27" s="107"/>
    </row>
    <row r="28" spans="1:16" x14ac:dyDescent="0.3">
      <c r="A28" s="80" t="s">
        <v>704</v>
      </c>
      <c r="B28" s="114">
        <v>1.2999999999999999E-2</v>
      </c>
      <c r="C28" s="22" t="s">
        <v>713</v>
      </c>
      <c r="D28" s="114">
        <v>1.2999999999999999E-2</v>
      </c>
      <c r="E28" s="55" t="s">
        <v>714</v>
      </c>
      <c r="F28" s="114">
        <v>1.2999999999999999E-2</v>
      </c>
      <c r="H28" s="107"/>
      <c r="I28" s="107"/>
      <c r="J28" s="107"/>
      <c r="K28" s="107"/>
      <c r="L28" s="107"/>
      <c r="M28" s="107"/>
      <c r="N28" s="107"/>
      <c r="O28" s="107"/>
      <c r="P28" s="107"/>
    </row>
    <row r="29" spans="1:16" x14ac:dyDescent="0.3">
      <c r="A29" s="80" t="s">
        <v>606</v>
      </c>
      <c r="B29" s="114">
        <v>1.2999999999999999E-2</v>
      </c>
      <c r="C29" s="22" t="s">
        <v>715</v>
      </c>
      <c r="D29" s="114">
        <v>1.2999999999999999E-2</v>
      </c>
      <c r="E29" s="55" t="s">
        <v>716</v>
      </c>
      <c r="F29" s="114">
        <v>1.2999999999999999E-2</v>
      </c>
      <c r="H29" s="107"/>
      <c r="I29" s="107"/>
      <c r="J29" s="107"/>
      <c r="K29" s="107"/>
      <c r="L29" s="107"/>
      <c r="M29" s="107"/>
      <c r="N29" s="107"/>
      <c r="O29" s="107"/>
      <c r="P29" s="107"/>
    </row>
    <row r="30" spans="1:16" x14ac:dyDescent="0.3">
      <c r="A30" s="80" t="s">
        <v>705</v>
      </c>
      <c r="B30" s="114">
        <v>1.2999999999999999E-2</v>
      </c>
      <c r="C30" s="22" t="s">
        <v>315</v>
      </c>
      <c r="D30" s="114">
        <v>1.2999999999999999E-2</v>
      </c>
      <c r="E30" s="55" t="s">
        <v>717</v>
      </c>
      <c r="F30" s="114">
        <v>1.2999999999999999E-2</v>
      </c>
      <c r="H30" s="107"/>
      <c r="I30" s="107"/>
      <c r="J30" s="107"/>
      <c r="K30" s="107"/>
      <c r="L30" s="107"/>
      <c r="M30" s="107"/>
      <c r="N30" s="107"/>
      <c r="O30" s="107"/>
      <c r="P30" s="107"/>
    </row>
    <row r="31" spans="1:16" x14ac:dyDescent="0.3">
      <c r="A31" s="80" t="s">
        <v>706</v>
      </c>
      <c r="B31" s="114">
        <v>1.2999999999999999E-2</v>
      </c>
      <c r="C31" s="22" t="s">
        <v>588</v>
      </c>
      <c r="D31" s="114">
        <v>1.2999999999999999E-2</v>
      </c>
      <c r="E31" s="55" t="s">
        <v>718</v>
      </c>
      <c r="F31" s="114">
        <v>1.2999999999999999E-2</v>
      </c>
      <c r="H31" s="107"/>
      <c r="I31" s="107"/>
      <c r="J31" s="107"/>
      <c r="K31" s="107"/>
      <c r="L31" s="107"/>
      <c r="M31" s="107"/>
      <c r="N31" s="107"/>
      <c r="O31" s="107"/>
      <c r="P31" s="107"/>
    </row>
    <row r="32" spans="1:16" x14ac:dyDescent="0.3">
      <c r="A32" s="80" t="s">
        <v>707</v>
      </c>
      <c r="B32" s="114">
        <v>1.2999999999999999E-2</v>
      </c>
      <c r="C32" s="22" t="s">
        <v>719</v>
      </c>
      <c r="D32" s="114">
        <v>1.2999999999999999E-2</v>
      </c>
      <c r="E32" s="55" t="s">
        <v>720</v>
      </c>
      <c r="F32" s="114">
        <v>1.2999999999999999E-2</v>
      </c>
      <c r="H32" s="107"/>
      <c r="I32" s="107"/>
      <c r="J32" s="107"/>
      <c r="K32" s="107"/>
      <c r="L32" s="107"/>
      <c r="M32" s="107"/>
      <c r="N32" s="107"/>
      <c r="O32" s="107"/>
      <c r="P32" s="107"/>
    </row>
    <row r="33" spans="1:16" x14ac:dyDescent="0.3">
      <c r="A33" s="80" t="s">
        <v>708</v>
      </c>
      <c r="B33" s="114">
        <v>1.2999999999999999E-2</v>
      </c>
      <c r="C33" s="22" t="s">
        <v>721</v>
      </c>
      <c r="D33" s="114">
        <v>1.2999999999999999E-2</v>
      </c>
      <c r="E33" s="55" t="s">
        <v>284</v>
      </c>
      <c r="F33" s="114">
        <v>1.2999999999999999E-2</v>
      </c>
      <c r="H33" s="107"/>
      <c r="I33" s="107"/>
      <c r="J33" s="107"/>
      <c r="K33" s="107"/>
      <c r="L33" s="107"/>
      <c r="M33" s="107"/>
      <c r="N33" s="107"/>
      <c r="O33" s="107"/>
      <c r="P33" s="107"/>
    </row>
    <row r="34" spans="1:16" x14ac:dyDescent="0.3">
      <c r="A34" s="80" t="s">
        <v>709</v>
      </c>
      <c r="B34" s="114">
        <v>1.2999999999999999E-2</v>
      </c>
      <c r="C34" s="22" t="s">
        <v>562</v>
      </c>
      <c r="D34" s="114">
        <v>1.2999999999999999E-2</v>
      </c>
      <c r="E34" s="55" t="s">
        <v>722</v>
      </c>
      <c r="F34" s="114">
        <v>1.2999999999999999E-2</v>
      </c>
      <c r="H34" s="107"/>
      <c r="I34" s="107"/>
      <c r="J34" s="107"/>
      <c r="K34" s="107"/>
      <c r="L34" s="107"/>
      <c r="M34" s="107"/>
      <c r="N34" s="107"/>
      <c r="O34" s="107"/>
      <c r="P34" s="107"/>
    </row>
    <row r="35" spans="1:16" x14ac:dyDescent="0.3">
      <c r="A35" s="80" t="s">
        <v>710</v>
      </c>
      <c r="B35" s="114">
        <v>1.2999999999999999E-2</v>
      </c>
      <c r="C35" s="22" t="s">
        <v>723</v>
      </c>
      <c r="D35" s="114">
        <v>1.2999999999999999E-2</v>
      </c>
      <c r="E35" s="55" t="s">
        <v>724</v>
      </c>
      <c r="F35" s="114">
        <v>1.2999999999999999E-2</v>
      </c>
      <c r="H35" s="107"/>
      <c r="I35" s="107"/>
      <c r="J35" s="107"/>
      <c r="K35" s="107"/>
      <c r="L35" s="107"/>
      <c r="M35" s="107"/>
      <c r="N35" s="107"/>
      <c r="O35" s="107"/>
      <c r="P35" s="107"/>
    </row>
    <row r="36" spans="1:16" x14ac:dyDescent="0.3">
      <c r="A36" s="107"/>
      <c r="B36" s="109"/>
      <c r="C36" s="107"/>
      <c r="D36" s="107"/>
      <c r="E36" s="107"/>
      <c r="F36" s="107"/>
      <c r="G36" s="109"/>
      <c r="H36" s="107"/>
      <c r="I36" s="107"/>
      <c r="J36" s="107"/>
      <c r="K36" s="107"/>
      <c r="L36" s="107"/>
      <c r="M36" s="107"/>
      <c r="N36" s="107"/>
      <c r="O36" s="107"/>
      <c r="P36" s="107"/>
    </row>
    <row r="37" spans="1:16" x14ac:dyDescent="0.3">
      <c r="A37" s="109" t="s">
        <v>886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</row>
    <row r="38" spans="1:16" ht="28.8" x14ac:dyDescent="0.3">
      <c r="A38" s="110" t="s">
        <v>790</v>
      </c>
      <c r="B38" s="110" t="s">
        <v>802</v>
      </c>
      <c r="C38" s="110" t="s">
        <v>791</v>
      </c>
      <c r="D38" s="107"/>
      <c r="E38" s="107"/>
      <c r="F38" s="107"/>
      <c r="G38" s="107"/>
      <c r="J38" s="107"/>
      <c r="K38" s="107"/>
      <c r="L38" s="107"/>
      <c r="M38" s="107"/>
      <c r="N38" s="107"/>
      <c r="O38" s="107"/>
      <c r="P38" s="107"/>
    </row>
    <row r="39" spans="1:16" x14ac:dyDescent="0.3">
      <c r="A39" s="111">
        <v>1</v>
      </c>
      <c r="B39" s="111" t="s">
        <v>870</v>
      </c>
      <c r="C39" s="111">
        <v>4</v>
      </c>
      <c r="D39" s="107"/>
      <c r="E39" s="107"/>
      <c r="F39" s="107"/>
      <c r="G39" s="107"/>
      <c r="J39" s="107"/>
      <c r="K39" s="107"/>
      <c r="L39" s="107"/>
      <c r="M39" s="107"/>
      <c r="N39" s="107"/>
      <c r="O39" s="107"/>
      <c r="P39" s="107"/>
    </row>
    <row r="40" spans="1:16" x14ac:dyDescent="0.3">
      <c r="A40" s="111">
        <v>2</v>
      </c>
      <c r="B40" s="112" t="s">
        <v>880</v>
      </c>
      <c r="C40" s="111">
        <v>6</v>
      </c>
      <c r="D40" s="107"/>
      <c r="E40" s="107"/>
      <c r="F40" s="107"/>
      <c r="G40" s="107"/>
      <c r="J40" s="107"/>
      <c r="K40" s="107"/>
      <c r="L40" s="107"/>
      <c r="M40" s="107"/>
      <c r="N40" s="107"/>
      <c r="O40" s="107"/>
      <c r="P40" s="107"/>
    </row>
    <row r="41" spans="1:16" x14ac:dyDescent="0.3">
      <c r="A41" s="111">
        <v>3</v>
      </c>
      <c r="B41" s="111" t="s">
        <v>875</v>
      </c>
      <c r="C41" s="111">
        <v>10</v>
      </c>
      <c r="D41" s="107"/>
      <c r="E41" s="107"/>
      <c r="F41" s="107"/>
      <c r="G41" s="107"/>
      <c r="J41" s="107"/>
      <c r="K41" s="107"/>
      <c r="L41" s="107"/>
      <c r="M41" s="107"/>
      <c r="N41" s="107"/>
      <c r="O41" s="107"/>
      <c r="P41" s="107"/>
    </row>
    <row r="42" spans="1:16" x14ac:dyDescent="0.3">
      <c r="A42" s="107"/>
      <c r="B42" s="109"/>
      <c r="C42" s="107"/>
      <c r="D42" s="107"/>
      <c r="E42" s="107"/>
      <c r="F42" s="107"/>
      <c r="G42" s="107"/>
      <c r="J42" s="107"/>
      <c r="K42" s="107"/>
      <c r="L42" s="107"/>
      <c r="M42" s="107"/>
      <c r="N42" s="107"/>
      <c r="O42" s="107"/>
      <c r="P42" s="107"/>
    </row>
    <row r="43" spans="1:16" x14ac:dyDescent="0.3">
      <c r="A43" s="107"/>
      <c r="B43" s="109"/>
      <c r="C43" s="107"/>
      <c r="D43" s="107"/>
      <c r="E43" s="107"/>
      <c r="F43" s="107"/>
      <c r="G43" s="107"/>
      <c r="J43" s="107"/>
      <c r="K43" s="107"/>
      <c r="L43" s="107"/>
      <c r="M43" s="107"/>
      <c r="N43" s="107"/>
      <c r="O43" s="107"/>
      <c r="P43" s="107"/>
    </row>
    <row r="44" spans="1:16" x14ac:dyDescent="0.3">
      <c r="A44" s="107"/>
      <c r="B44" s="107"/>
      <c r="C44" s="107"/>
      <c r="D44" s="107"/>
      <c r="E44" s="107"/>
      <c r="F44" s="107"/>
      <c r="G44" s="107"/>
      <c r="J44" s="107"/>
      <c r="K44" s="107"/>
      <c r="L44" s="107"/>
      <c r="M44" s="107"/>
      <c r="N44" s="107"/>
      <c r="O44" s="107"/>
      <c r="P44" s="107"/>
    </row>
    <row r="45" spans="1:16" x14ac:dyDescent="0.3">
      <c r="A45" s="107"/>
      <c r="B45" s="107"/>
      <c r="C45" s="107"/>
      <c r="D45" s="107"/>
      <c r="E45" s="107"/>
      <c r="F45" s="107"/>
      <c r="G45" s="107"/>
      <c r="J45" s="107"/>
      <c r="K45" s="107"/>
      <c r="L45" s="107"/>
      <c r="M45" s="107"/>
      <c r="N45" s="107"/>
      <c r="O45" s="107"/>
      <c r="P45" s="107"/>
    </row>
    <row r="46" spans="1:16" x14ac:dyDescent="0.3">
      <c r="A46" s="107"/>
      <c r="B46" s="107"/>
      <c r="C46" s="107"/>
      <c r="D46" s="107"/>
      <c r="E46" s="107"/>
      <c r="F46" s="107"/>
      <c r="G46" s="107"/>
      <c r="J46" s="107"/>
      <c r="K46" s="107"/>
      <c r="L46" s="107"/>
      <c r="M46" s="107"/>
      <c r="N46" s="107"/>
      <c r="O46" s="107"/>
      <c r="P46" s="107"/>
    </row>
    <row r="47" spans="1:16" x14ac:dyDescent="0.3">
      <c r="A47" s="107"/>
      <c r="B47" s="107"/>
      <c r="C47" s="107"/>
      <c r="D47" s="107"/>
      <c r="E47" s="107"/>
      <c r="F47" s="107"/>
      <c r="G47" s="107"/>
      <c r="J47" s="107"/>
      <c r="K47" s="107"/>
      <c r="L47" s="107"/>
      <c r="M47" s="107"/>
      <c r="N47" s="107"/>
      <c r="O47" s="107"/>
      <c r="P47" s="107"/>
    </row>
    <row r="48" spans="1:16" x14ac:dyDescent="0.3">
      <c r="A48" s="107"/>
      <c r="B48" s="107"/>
      <c r="C48" s="107"/>
      <c r="D48" s="107"/>
      <c r="E48" s="107"/>
      <c r="F48" s="107"/>
      <c r="G48" s="107"/>
      <c r="J48" s="107"/>
      <c r="K48" s="107"/>
      <c r="L48" s="107"/>
      <c r="M48" s="107"/>
      <c r="N48" s="107"/>
      <c r="O48" s="107"/>
      <c r="P48" s="107"/>
    </row>
    <row r="49" spans="1:4" x14ac:dyDescent="0.3">
      <c r="A49" s="107"/>
      <c r="B49" s="107"/>
      <c r="C49" s="107"/>
      <c r="D49" s="107"/>
    </row>
    <row r="50" spans="1:4" x14ac:dyDescent="0.3">
      <c r="A50" s="107"/>
      <c r="B50" s="107"/>
      <c r="C50" s="107"/>
      <c r="D50" s="107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B7C64-0A3E-4D57-987C-411658ACE9E4}">
  <dimension ref="A1:O47"/>
  <sheetViews>
    <sheetView workbookViewId="0">
      <selection activeCell="G40" sqref="G40"/>
    </sheetView>
  </sheetViews>
  <sheetFormatPr defaultRowHeight="14.4" x14ac:dyDescent="0.3"/>
  <cols>
    <col min="1" max="5" width="18.33203125" customWidth="1"/>
    <col min="6" max="6" width="18.33203125" style="107" customWidth="1"/>
    <col min="7" max="14" width="18.33203125" customWidth="1"/>
  </cols>
  <sheetData>
    <row r="1" spans="1:13" s="109" customFormat="1" x14ac:dyDescent="0.3">
      <c r="A1" s="109" t="s">
        <v>782</v>
      </c>
      <c r="C1" s="109" t="s">
        <v>725</v>
      </c>
    </row>
    <row r="2" spans="1:13" s="109" customFormat="1" ht="89.25" customHeight="1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787</v>
      </c>
      <c r="F2" s="16" t="s">
        <v>788</v>
      </c>
      <c r="G2" s="16" t="s">
        <v>783</v>
      </c>
      <c r="H2" s="16" t="s">
        <v>784</v>
      </c>
      <c r="I2" s="16" t="s">
        <v>785</v>
      </c>
      <c r="J2" s="16" t="s">
        <v>787</v>
      </c>
      <c r="K2" s="16" t="s">
        <v>788</v>
      </c>
    </row>
    <row r="3" spans="1:13" x14ac:dyDescent="0.3">
      <c r="A3" s="108">
        <v>1</v>
      </c>
      <c r="B3" s="80" t="s">
        <v>726</v>
      </c>
      <c r="C3" s="114">
        <v>0.3</v>
      </c>
      <c r="D3" s="114">
        <v>0.6</v>
      </c>
      <c r="E3" s="114">
        <v>0.05</v>
      </c>
      <c r="F3" s="114">
        <v>0.05</v>
      </c>
      <c r="G3" s="22" t="s">
        <v>727</v>
      </c>
      <c r="H3" s="114">
        <v>0.3</v>
      </c>
      <c r="I3" s="114">
        <v>0.6</v>
      </c>
      <c r="J3" s="114">
        <v>0.05</v>
      </c>
      <c r="K3" s="114">
        <v>0.05</v>
      </c>
      <c r="M3" s="107"/>
    </row>
    <row r="4" spans="1:13" x14ac:dyDescent="0.3">
      <c r="A4" s="108">
        <v>2</v>
      </c>
      <c r="B4" s="80" t="s">
        <v>728</v>
      </c>
      <c r="C4" s="114">
        <v>0.3</v>
      </c>
      <c r="D4" s="114">
        <v>0.6</v>
      </c>
      <c r="E4" s="114">
        <v>0.05</v>
      </c>
      <c r="F4" s="114">
        <v>0.05</v>
      </c>
      <c r="G4" s="22" t="s">
        <v>496</v>
      </c>
      <c r="H4" s="114">
        <v>0.3</v>
      </c>
      <c r="I4" s="114">
        <v>0.6</v>
      </c>
      <c r="J4" s="114">
        <v>0.05</v>
      </c>
      <c r="K4" s="114">
        <v>0.05</v>
      </c>
      <c r="M4" s="107"/>
    </row>
    <row r="5" spans="1:13" x14ac:dyDescent="0.3">
      <c r="A5" s="108">
        <v>3</v>
      </c>
      <c r="B5" s="80" t="s">
        <v>729</v>
      </c>
      <c r="C5" s="114">
        <v>0.3</v>
      </c>
      <c r="D5" s="114">
        <v>0.6</v>
      </c>
      <c r="E5" s="114">
        <v>0.05</v>
      </c>
      <c r="F5" s="114">
        <v>0.05</v>
      </c>
      <c r="G5" s="22" t="s">
        <v>741</v>
      </c>
      <c r="H5" s="114">
        <v>0.3</v>
      </c>
      <c r="I5" s="114">
        <v>0.6</v>
      </c>
      <c r="J5" s="114">
        <v>0.05</v>
      </c>
      <c r="K5" s="114">
        <v>0.05</v>
      </c>
      <c r="M5" s="107"/>
    </row>
    <row r="6" spans="1:13" x14ac:dyDescent="0.3">
      <c r="A6" s="108">
        <v>4</v>
      </c>
      <c r="B6" s="80" t="s">
        <v>730</v>
      </c>
      <c r="C6" s="114">
        <v>0.3</v>
      </c>
      <c r="D6" s="114">
        <v>0.6</v>
      </c>
      <c r="E6" s="114">
        <v>0.05</v>
      </c>
      <c r="F6" s="114">
        <v>0.05</v>
      </c>
      <c r="G6" s="22" t="s">
        <v>742</v>
      </c>
      <c r="H6" s="114">
        <v>0.3</v>
      </c>
      <c r="I6" s="114">
        <v>0.6</v>
      </c>
      <c r="J6" s="114">
        <v>0.05</v>
      </c>
      <c r="K6" s="114">
        <v>0.05</v>
      </c>
      <c r="M6" s="107"/>
    </row>
    <row r="7" spans="1:13" x14ac:dyDescent="0.3">
      <c r="A7" s="108">
        <v>5</v>
      </c>
      <c r="B7" s="80" t="s">
        <v>731</v>
      </c>
      <c r="C7" s="114">
        <v>0.3</v>
      </c>
      <c r="D7" s="114">
        <v>0.6</v>
      </c>
      <c r="E7" s="114">
        <v>0.05</v>
      </c>
      <c r="F7" s="114">
        <v>0.05</v>
      </c>
      <c r="G7" s="22" t="s">
        <v>743</v>
      </c>
      <c r="H7" s="114">
        <v>0.3</v>
      </c>
      <c r="I7" s="114">
        <v>0.6</v>
      </c>
      <c r="J7" s="114">
        <v>0.05</v>
      </c>
      <c r="K7" s="114">
        <v>0.05</v>
      </c>
      <c r="M7" s="107"/>
    </row>
    <row r="8" spans="1:13" x14ac:dyDescent="0.3">
      <c r="A8" s="108">
        <v>6</v>
      </c>
      <c r="B8" s="80" t="s">
        <v>732</v>
      </c>
      <c r="C8" s="114">
        <v>0.3</v>
      </c>
      <c r="D8" s="114">
        <v>0.6</v>
      </c>
      <c r="E8" s="114">
        <v>0.05</v>
      </c>
      <c r="F8" s="114">
        <v>0.05</v>
      </c>
      <c r="G8" s="22" t="s">
        <v>744</v>
      </c>
      <c r="H8" s="114">
        <v>0.3</v>
      </c>
      <c r="I8" s="114">
        <v>0.6</v>
      </c>
      <c r="J8" s="114">
        <v>0.05</v>
      </c>
      <c r="K8" s="114">
        <v>0.05</v>
      </c>
      <c r="M8" s="107"/>
    </row>
    <row r="9" spans="1:13" x14ac:dyDescent="0.3">
      <c r="A9" s="108">
        <v>7</v>
      </c>
      <c r="B9" s="80" t="s">
        <v>733</v>
      </c>
      <c r="C9" s="114">
        <v>0.3</v>
      </c>
      <c r="D9" s="114">
        <v>0.6</v>
      </c>
      <c r="E9" s="114">
        <v>0.05</v>
      </c>
      <c r="F9" s="114">
        <v>0.05</v>
      </c>
      <c r="G9" s="22" t="s">
        <v>745</v>
      </c>
      <c r="H9" s="114">
        <v>0.3</v>
      </c>
      <c r="I9" s="114">
        <v>0.6</v>
      </c>
      <c r="J9" s="114">
        <v>0.05</v>
      </c>
      <c r="K9" s="114">
        <v>0.05</v>
      </c>
      <c r="M9" s="107"/>
    </row>
    <row r="10" spans="1:13" x14ac:dyDescent="0.3">
      <c r="A10" s="108">
        <v>8</v>
      </c>
      <c r="B10" s="80" t="s">
        <v>734</v>
      </c>
      <c r="C10" s="114">
        <v>0.3</v>
      </c>
      <c r="D10" s="114">
        <v>0.6</v>
      </c>
      <c r="E10" s="114">
        <v>0.05</v>
      </c>
      <c r="F10" s="114">
        <v>0.05</v>
      </c>
      <c r="G10" s="22" t="s">
        <v>499</v>
      </c>
      <c r="H10" s="114">
        <v>0.3</v>
      </c>
      <c r="I10" s="114">
        <v>0.6</v>
      </c>
      <c r="J10" s="114">
        <v>0.05</v>
      </c>
      <c r="K10" s="114">
        <v>0.05</v>
      </c>
      <c r="M10" s="107"/>
    </row>
    <row r="11" spans="1:13" x14ac:dyDescent="0.3">
      <c r="A11" s="108">
        <v>9</v>
      </c>
      <c r="B11" s="80" t="s">
        <v>735</v>
      </c>
      <c r="C11" s="114">
        <v>0.3</v>
      </c>
      <c r="D11" s="114">
        <v>0.6</v>
      </c>
      <c r="E11" s="114">
        <v>0.05</v>
      </c>
      <c r="F11" s="114">
        <v>0.05</v>
      </c>
      <c r="G11" s="22" t="s">
        <v>439</v>
      </c>
      <c r="H11" s="114">
        <v>0.3</v>
      </c>
      <c r="I11" s="114">
        <v>0.6</v>
      </c>
      <c r="J11" s="114">
        <v>0.05</v>
      </c>
      <c r="K11" s="114">
        <v>0.05</v>
      </c>
      <c r="M11" s="107"/>
    </row>
    <row r="12" spans="1:13" x14ac:dyDescent="0.3">
      <c r="A12" s="108">
        <v>10</v>
      </c>
      <c r="B12" s="80" t="s">
        <v>736</v>
      </c>
      <c r="C12" s="114">
        <v>0.3</v>
      </c>
      <c r="D12" s="114">
        <v>0.6</v>
      </c>
      <c r="E12" s="114">
        <v>0.05</v>
      </c>
      <c r="F12" s="114">
        <v>0.05</v>
      </c>
      <c r="G12" s="22" t="s">
        <v>746</v>
      </c>
      <c r="H12" s="114">
        <v>0.3</v>
      </c>
      <c r="I12" s="114">
        <v>0.6</v>
      </c>
      <c r="J12" s="114">
        <v>0.05</v>
      </c>
      <c r="K12" s="114">
        <v>0.05</v>
      </c>
      <c r="M12" s="107"/>
    </row>
    <row r="13" spans="1:13" x14ac:dyDescent="0.3">
      <c r="A13" s="108">
        <v>11</v>
      </c>
      <c r="B13" s="80" t="s">
        <v>737</v>
      </c>
      <c r="C13" s="114">
        <v>0.3</v>
      </c>
      <c r="D13" s="114">
        <v>0.6</v>
      </c>
      <c r="E13" s="114">
        <v>0.05</v>
      </c>
      <c r="F13" s="114">
        <v>0.05</v>
      </c>
      <c r="G13" s="22" t="s">
        <v>747</v>
      </c>
      <c r="H13" s="114">
        <v>0.3</v>
      </c>
      <c r="I13" s="114">
        <v>0.6</v>
      </c>
      <c r="J13" s="114">
        <v>0.05</v>
      </c>
      <c r="K13" s="114">
        <v>0.05</v>
      </c>
      <c r="M13" s="107"/>
    </row>
    <row r="14" spans="1:13" x14ac:dyDescent="0.3">
      <c r="A14" s="108">
        <v>12</v>
      </c>
      <c r="B14" s="80" t="s">
        <v>738</v>
      </c>
      <c r="C14" s="114">
        <v>0.3</v>
      </c>
      <c r="D14" s="114">
        <v>0.6</v>
      </c>
      <c r="E14" s="114">
        <v>0.05</v>
      </c>
      <c r="F14" s="114">
        <v>0.05</v>
      </c>
      <c r="G14" s="22" t="s">
        <v>748</v>
      </c>
      <c r="H14" s="114">
        <v>0.3</v>
      </c>
      <c r="I14" s="114">
        <v>0.6</v>
      </c>
      <c r="J14" s="114">
        <v>0.05</v>
      </c>
      <c r="K14" s="114">
        <v>0.05</v>
      </c>
      <c r="M14" s="107"/>
    </row>
    <row r="15" spans="1:13" x14ac:dyDescent="0.3">
      <c r="A15" s="108">
        <v>13</v>
      </c>
      <c r="B15" s="80" t="s">
        <v>739</v>
      </c>
      <c r="C15" s="114">
        <v>0.3</v>
      </c>
      <c r="D15" s="114">
        <v>0.6</v>
      </c>
      <c r="E15" s="114">
        <v>0.05</v>
      </c>
      <c r="F15" s="114">
        <v>0.05</v>
      </c>
      <c r="G15" s="22" t="s">
        <v>749</v>
      </c>
      <c r="H15" s="114">
        <v>0.3</v>
      </c>
      <c r="I15" s="114">
        <v>0.6</v>
      </c>
      <c r="J15" s="114">
        <v>0.05</v>
      </c>
      <c r="K15" s="114">
        <v>0.05</v>
      </c>
      <c r="M15" s="107"/>
    </row>
    <row r="16" spans="1:13" x14ac:dyDescent="0.3">
      <c r="A16" s="108">
        <v>14</v>
      </c>
      <c r="B16" s="80" t="s">
        <v>740</v>
      </c>
      <c r="C16" s="114">
        <v>0.3</v>
      </c>
      <c r="D16" s="114">
        <v>0.6</v>
      </c>
      <c r="E16" s="114">
        <v>0.05</v>
      </c>
      <c r="F16" s="114">
        <v>0.05</v>
      </c>
      <c r="G16" s="22" t="s">
        <v>750</v>
      </c>
      <c r="H16" s="114">
        <v>0.3</v>
      </c>
      <c r="I16" s="114">
        <v>0.6</v>
      </c>
      <c r="J16" s="114">
        <v>0.05</v>
      </c>
      <c r="K16" s="114">
        <v>0.05</v>
      </c>
      <c r="M16" s="107"/>
    </row>
    <row r="17" spans="1:15" x14ac:dyDescent="0.3">
      <c r="A17" s="107"/>
      <c r="B17" s="109"/>
      <c r="C17" s="107"/>
      <c r="D17" s="107"/>
      <c r="E17" s="107"/>
      <c r="G17" s="107"/>
      <c r="H17" s="18"/>
      <c r="I17" s="107"/>
      <c r="J17" s="107"/>
      <c r="M17" s="107"/>
    </row>
    <row r="18" spans="1:15" x14ac:dyDescent="0.3">
      <c r="A18" s="107"/>
      <c r="B18" s="109"/>
      <c r="C18" s="107"/>
      <c r="D18" s="107"/>
      <c r="E18" s="107"/>
      <c r="G18" s="107"/>
      <c r="H18" s="109"/>
      <c r="I18" s="107"/>
      <c r="J18" s="107"/>
      <c r="M18" s="107"/>
    </row>
    <row r="19" spans="1:15" x14ac:dyDescent="0.3">
      <c r="A19" s="107"/>
      <c r="B19" s="109"/>
      <c r="C19" s="107"/>
      <c r="D19" s="107"/>
      <c r="E19" s="107"/>
      <c r="G19" s="107"/>
      <c r="H19" s="109"/>
      <c r="I19" s="107"/>
      <c r="J19" s="107"/>
      <c r="L19" s="109"/>
      <c r="M19" s="107"/>
      <c r="N19" s="109"/>
      <c r="O19" s="107"/>
    </row>
    <row r="20" spans="1:15" x14ac:dyDescent="0.3">
      <c r="A20" s="109" t="s">
        <v>798</v>
      </c>
      <c r="B20" s="109"/>
      <c r="C20" s="109"/>
      <c r="D20" s="109"/>
      <c r="F20" s="109" t="s">
        <v>882</v>
      </c>
      <c r="G20" s="107"/>
      <c r="H20" s="107"/>
      <c r="I20" s="106"/>
      <c r="J20" s="107"/>
      <c r="K20" s="107"/>
      <c r="L20" s="107"/>
      <c r="M20" s="107"/>
      <c r="N20" s="107"/>
      <c r="O20" s="107"/>
    </row>
    <row r="21" spans="1:15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F21" s="110" t="s">
        <v>790</v>
      </c>
      <c r="G21" s="110" t="s">
        <v>802</v>
      </c>
      <c r="H21" s="110" t="s">
        <v>791</v>
      </c>
      <c r="I21" s="38"/>
    </row>
    <row r="22" spans="1:15" x14ac:dyDescent="0.3">
      <c r="A22" s="80" t="s">
        <v>726</v>
      </c>
      <c r="B22" s="114">
        <v>3.5000000000000003E-2</v>
      </c>
      <c r="C22" s="22" t="s">
        <v>727</v>
      </c>
      <c r="D22" s="114">
        <v>3.5000000000000003E-2</v>
      </c>
      <c r="F22" s="111">
        <v>1</v>
      </c>
      <c r="G22" s="111" t="s">
        <v>870</v>
      </c>
      <c r="H22" s="111">
        <v>0</v>
      </c>
      <c r="I22" s="106"/>
      <c r="J22" s="107"/>
    </row>
    <row r="23" spans="1:15" x14ac:dyDescent="0.3">
      <c r="A23" s="80" t="s">
        <v>728</v>
      </c>
      <c r="B23" s="114">
        <v>3.5000000000000003E-2</v>
      </c>
      <c r="C23" s="22" t="s">
        <v>496</v>
      </c>
      <c r="D23" s="114">
        <v>3.5000000000000003E-2</v>
      </c>
      <c r="E23" s="107"/>
      <c r="F23" s="111">
        <v>2</v>
      </c>
      <c r="G23" s="112" t="s">
        <v>844</v>
      </c>
      <c r="H23" s="111">
        <v>2.5</v>
      </c>
      <c r="I23" s="106"/>
      <c r="J23" s="107"/>
    </row>
    <row r="24" spans="1:15" x14ac:dyDescent="0.3">
      <c r="A24" s="80" t="s">
        <v>729</v>
      </c>
      <c r="B24" s="114">
        <v>3.5000000000000003E-2</v>
      </c>
      <c r="C24" s="22" t="s">
        <v>741</v>
      </c>
      <c r="D24" s="114">
        <v>3.5000000000000003E-2</v>
      </c>
      <c r="E24" s="107"/>
      <c r="F24" s="111">
        <v>3</v>
      </c>
      <c r="G24" s="111" t="s">
        <v>881</v>
      </c>
      <c r="H24" s="111">
        <v>5</v>
      </c>
      <c r="I24" s="106"/>
      <c r="J24" s="107"/>
    </row>
    <row r="25" spans="1:15" x14ac:dyDescent="0.3">
      <c r="A25" s="80" t="s">
        <v>730</v>
      </c>
      <c r="B25" s="114">
        <v>3.5000000000000003E-2</v>
      </c>
      <c r="C25" s="22" t="s">
        <v>742</v>
      </c>
      <c r="D25" s="114">
        <v>3.5000000000000003E-2</v>
      </c>
      <c r="E25" s="107"/>
      <c r="G25" s="107"/>
      <c r="H25" s="107"/>
      <c r="I25" s="107"/>
      <c r="J25" s="107"/>
    </row>
    <row r="26" spans="1:15" x14ac:dyDescent="0.3">
      <c r="A26" s="80" t="s">
        <v>731</v>
      </c>
      <c r="B26" s="114">
        <v>3.5000000000000003E-2</v>
      </c>
      <c r="C26" s="22" t="s">
        <v>743</v>
      </c>
      <c r="D26" s="114">
        <v>3.5000000000000003E-2</v>
      </c>
      <c r="E26" s="107"/>
      <c r="G26" s="107"/>
      <c r="H26" s="109"/>
      <c r="I26" s="107"/>
      <c r="J26" s="107"/>
    </row>
    <row r="27" spans="1:15" x14ac:dyDescent="0.3">
      <c r="A27" s="80" t="s">
        <v>732</v>
      </c>
      <c r="B27" s="114">
        <v>3.5000000000000003E-2</v>
      </c>
      <c r="C27" s="22" t="s">
        <v>744</v>
      </c>
      <c r="D27" s="114">
        <v>3.5000000000000003E-2</v>
      </c>
      <c r="E27" s="107"/>
      <c r="G27" s="107"/>
      <c r="H27" s="109"/>
      <c r="I27" s="107"/>
      <c r="J27" s="107"/>
    </row>
    <row r="28" spans="1:15" x14ac:dyDescent="0.3">
      <c r="A28" s="80" t="s">
        <v>733</v>
      </c>
      <c r="B28" s="114">
        <v>3.5000000000000003E-2</v>
      </c>
      <c r="C28" s="22" t="s">
        <v>745</v>
      </c>
      <c r="D28" s="114">
        <v>3.5000000000000003E-2</v>
      </c>
      <c r="E28" s="107"/>
      <c r="G28" s="107"/>
      <c r="H28" s="109"/>
      <c r="I28" s="107"/>
      <c r="J28" s="107"/>
    </row>
    <row r="29" spans="1:15" x14ac:dyDescent="0.3">
      <c r="A29" s="80" t="s">
        <v>734</v>
      </c>
      <c r="B29" s="114">
        <v>3.5000000000000003E-2</v>
      </c>
      <c r="C29" s="22" t="s">
        <v>499</v>
      </c>
      <c r="D29" s="114">
        <v>3.5000000000000003E-2</v>
      </c>
      <c r="E29" s="107"/>
      <c r="G29" s="107"/>
      <c r="H29" s="109"/>
      <c r="I29" s="107"/>
      <c r="J29" s="107"/>
    </row>
    <row r="30" spans="1:15" x14ac:dyDescent="0.3">
      <c r="A30" s="80" t="s">
        <v>735</v>
      </c>
      <c r="B30" s="114">
        <v>3.5000000000000003E-2</v>
      </c>
      <c r="C30" s="22" t="s">
        <v>439</v>
      </c>
      <c r="D30" s="114">
        <v>3.5000000000000003E-2</v>
      </c>
      <c r="E30" s="107"/>
      <c r="G30" s="107"/>
      <c r="H30" s="109"/>
      <c r="I30" s="107"/>
      <c r="J30" s="107"/>
    </row>
    <row r="31" spans="1:15" x14ac:dyDescent="0.3">
      <c r="A31" s="80" t="s">
        <v>736</v>
      </c>
      <c r="B31" s="114">
        <v>3.5000000000000003E-2</v>
      </c>
      <c r="C31" s="22" t="s">
        <v>746</v>
      </c>
      <c r="D31" s="114">
        <v>3.5000000000000003E-2</v>
      </c>
      <c r="E31" s="107"/>
      <c r="G31" s="107"/>
      <c r="H31" s="109"/>
      <c r="I31" s="107"/>
      <c r="J31" s="107"/>
    </row>
    <row r="32" spans="1:15" x14ac:dyDescent="0.3">
      <c r="A32" s="80" t="s">
        <v>737</v>
      </c>
      <c r="B32" s="114">
        <v>3.5000000000000003E-2</v>
      </c>
      <c r="C32" s="22" t="s">
        <v>747</v>
      </c>
      <c r="D32" s="114">
        <v>3.5000000000000003E-2</v>
      </c>
      <c r="E32" s="107"/>
      <c r="G32" s="107"/>
      <c r="H32" s="109"/>
      <c r="I32" s="107"/>
      <c r="J32" s="107"/>
    </row>
    <row r="33" spans="1:10" x14ac:dyDescent="0.3">
      <c r="A33" s="80" t="s">
        <v>738</v>
      </c>
      <c r="B33" s="114">
        <v>3.5000000000000003E-2</v>
      </c>
      <c r="C33" s="22" t="s">
        <v>748</v>
      </c>
      <c r="D33" s="114">
        <v>3.5000000000000003E-2</v>
      </c>
      <c r="E33" s="107"/>
      <c r="G33" s="107"/>
      <c r="H33" s="109"/>
      <c r="I33" s="107"/>
      <c r="J33" s="107"/>
    </row>
    <row r="34" spans="1:10" x14ac:dyDescent="0.3">
      <c r="A34" s="80" t="s">
        <v>739</v>
      </c>
      <c r="B34" s="114">
        <v>3.5000000000000003E-2</v>
      </c>
      <c r="C34" s="22" t="s">
        <v>749</v>
      </c>
      <c r="D34" s="114">
        <v>3.5000000000000003E-2</v>
      </c>
      <c r="E34" s="107"/>
      <c r="G34" s="107"/>
      <c r="H34" s="109"/>
      <c r="I34" s="107"/>
      <c r="J34" s="107"/>
    </row>
    <row r="35" spans="1:10" x14ac:dyDescent="0.3">
      <c r="A35" s="80" t="s">
        <v>740</v>
      </c>
      <c r="B35" s="114">
        <v>3.5000000000000003E-2</v>
      </c>
      <c r="C35" s="22" t="s">
        <v>750</v>
      </c>
      <c r="D35" s="114">
        <v>3.5000000000000003E-2</v>
      </c>
      <c r="E35" s="107"/>
      <c r="G35" s="107"/>
      <c r="H35" s="109"/>
      <c r="I35" s="107"/>
      <c r="J35" s="107"/>
    </row>
    <row r="36" spans="1:10" x14ac:dyDescent="0.3">
      <c r="A36" s="107"/>
      <c r="B36" s="109"/>
      <c r="C36" s="107"/>
      <c r="D36" s="107"/>
      <c r="E36" s="107"/>
      <c r="G36" s="107"/>
      <c r="H36" s="109"/>
      <c r="I36" s="107"/>
      <c r="J36" s="107"/>
    </row>
    <row r="37" spans="1:10" x14ac:dyDescent="0.3">
      <c r="A37" s="106"/>
      <c r="B37" s="106"/>
      <c r="C37" s="106"/>
      <c r="D37" s="106"/>
      <c r="E37" s="107"/>
      <c r="G37" s="107"/>
      <c r="H37" s="109"/>
      <c r="I37" s="107"/>
      <c r="J37" s="107"/>
    </row>
    <row r="38" spans="1:10" x14ac:dyDescent="0.3">
      <c r="A38" s="106"/>
      <c r="B38" s="106"/>
      <c r="C38" s="106"/>
      <c r="D38" s="106"/>
      <c r="E38" s="107"/>
      <c r="G38" s="107"/>
      <c r="H38" s="109"/>
      <c r="I38" s="107"/>
      <c r="J38" s="107"/>
    </row>
    <row r="39" spans="1:10" x14ac:dyDescent="0.3">
      <c r="A39" s="109" t="s">
        <v>883</v>
      </c>
      <c r="B39" s="109"/>
      <c r="C39" s="107"/>
      <c r="D39" s="107"/>
      <c r="E39" s="107"/>
      <c r="G39" s="107"/>
      <c r="H39" s="107"/>
      <c r="I39" s="107"/>
      <c r="J39" s="107"/>
    </row>
    <row r="40" spans="1:10" ht="43.2" x14ac:dyDescent="0.3">
      <c r="A40" s="110" t="s">
        <v>790</v>
      </c>
      <c r="B40" s="110" t="s">
        <v>811</v>
      </c>
      <c r="C40" s="110" t="s">
        <v>791</v>
      </c>
      <c r="D40" s="107"/>
      <c r="E40" s="107"/>
      <c r="G40" s="107"/>
      <c r="H40" s="107"/>
      <c r="I40" s="107"/>
      <c r="J40" s="107"/>
    </row>
    <row r="41" spans="1:10" x14ac:dyDescent="0.3">
      <c r="A41" s="111">
        <v>1</v>
      </c>
      <c r="B41" s="40" t="s">
        <v>795</v>
      </c>
      <c r="C41" s="111">
        <v>5</v>
      </c>
      <c r="D41" s="107"/>
      <c r="E41" s="107"/>
      <c r="G41" s="107"/>
      <c r="H41" s="107"/>
      <c r="I41" s="107"/>
      <c r="J41" s="107"/>
    </row>
    <row r="42" spans="1:10" x14ac:dyDescent="0.3">
      <c r="A42" s="111">
        <v>2</v>
      </c>
      <c r="B42" s="41" t="s">
        <v>801</v>
      </c>
      <c r="C42" s="111">
        <v>0</v>
      </c>
      <c r="D42" s="107"/>
      <c r="E42" s="107"/>
      <c r="G42" s="107"/>
      <c r="H42" s="107"/>
      <c r="I42" s="107"/>
      <c r="J42" s="107"/>
    </row>
    <row r="43" spans="1:10" x14ac:dyDescent="0.3">
      <c r="A43" s="107"/>
      <c r="B43" s="107"/>
      <c r="C43" s="107"/>
      <c r="D43" s="107"/>
      <c r="E43" s="107"/>
      <c r="G43" s="107"/>
      <c r="H43" s="107"/>
      <c r="I43" s="107"/>
      <c r="J43" s="107"/>
    </row>
    <row r="44" spans="1:10" x14ac:dyDescent="0.3">
      <c r="A44" s="107"/>
      <c r="B44" s="107"/>
      <c r="C44" s="107"/>
      <c r="D44" s="107"/>
      <c r="E44" s="107"/>
      <c r="G44" s="107"/>
      <c r="H44" s="107"/>
      <c r="I44" s="107"/>
      <c r="J44" s="107"/>
    </row>
    <row r="45" spans="1:10" x14ac:dyDescent="0.3">
      <c r="A45" s="107"/>
      <c r="B45" s="107"/>
      <c r="C45" s="107"/>
      <c r="D45" s="107"/>
      <c r="E45" s="107"/>
      <c r="G45" s="107"/>
      <c r="H45" s="107"/>
      <c r="I45" s="107"/>
      <c r="J45" s="107"/>
    </row>
    <row r="46" spans="1:10" x14ac:dyDescent="0.3">
      <c r="A46" s="107"/>
      <c r="B46" s="107"/>
      <c r="C46" s="107"/>
      <c r="D46" s="107"/>
      <c r="E46" s="107"/>
      <c r="G46" s="107"/>
      <c r="H46" s="107"/>
      <c r="I46" s="107"/>
      <c r="J46" s="107"/>
    </row>
    <row r="47" spans="1:10" x14ac:dyDescent="0.3">
      <c r="A47" s="107"/>
      <c r="B47" s="107"/>
      <c r="C47" s="107"/>
      <c r="D47" s="107"/>
      <c r="E47" s="107"/>
      <c r="G47" s="107"/>
      <c r="H47" s="107"/>
      <c r="I47" s="107"/>
      <c r="J47" s="107"/>
    </row>
  </sheetData>
  <pageMargins left="0.7" right="0.7" top="0.75" bottom="0.75" header="0.3" footer="0.3"/>
  <pageSetup paperSize="9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D3CC3-4F58-4E38-A738-9A657684C462}">
  <dimension ref="A1:L45"/>
  <sheetViews>
    <sheetView workbookViewId="0">
      <selection activeCell="G27" sqref="G27"/>
    </sheetView>
  </sheetViews>
  <sheetFormatPr defaultRowHeight="14.4" x14ac:dyDescent="0.3"/>
  <cols>
    <col min="1" max="15" width="18.33203125" customWidth="1"/>
  </cols>
  <sheetData>
    <row r="1" spans="1:12" s="109" customFormat="1" x14ac:dyDescent="0.3">
      <c r="A1" s="109" t="s">
        <v>782</v>
      </c>
      <c r="C1" s="109" t="s">
        <v>751</v>
      </c>
    </row>
    <row r="2" spans="1:12" s="109" customFormat="1" ht="57.6" x14ac:dyDescent="0.3">
      <c r="A2" s="16" t="s">
        <v>0</v>
      </c>
      <c r="B2" s="16" t="s">
        <v>783</v>
      </c>
      <c r="C2" s="16" t="s">
        <v>784</v>
      </c>
      <c r="D2" s="16" t="s">
        <v>785</v>
      </c>
      <c r="E2" s="16" t="s">
        <v>787</v>
      </c>
      <c r="F2" s="16" t="s">
        <v>788</v>
      </c>
      <c r="G2" s="16" t="s">
        <v>783</v>
      </c>
      <c r="H2" s="16" t="s">
        <v>784</v>
      </c>
      <c r="I2" s="16" t="s">
        <v>785</v>
      </c>
      <c r="J2" s="16" t="s">
        <v>787</v>
      </c>
      <c r="K2" s="16" t="s">
        <v>788</v>
      </c>
    </row>
    <row r="3" spans="1:12" x14ac:dyDescent="0.3">
      <c r="A3" s="108">
        <v>1</v>
      </c>
      <c r="B3" s="80" t="s">
        <v>752</v>
      </c>
      <c r="C3" s="114">
        <v>0.35</v>
      </c>
      <c r="D3" s="114">
        <v>0.35</v>
      </c>
      <c r="E3" s="114">
        <v>0.2</v>
      </c>
      <c r="F3" s="114">
        <v>0.1</v>
      </c>
      <c r="G3" s="22" t="s">
        <v>753</v>
      </c>
      <c r="H3" s="114">
        <v>0.35</v>
      </c>
      <c r="I3" s="114">
        <v>0.35</v>
      </c>
      <c r="J3" s="114">
        <v>0.2</v>
      </c>
      <c r="K3" s="114">
        <v>0.1</v>
      </c>
      <c r="L3" s="107"/>
    </row>
    <row r="4" spans="1:12" x14ac:dyDescent="0.3">
      <c r="A4" s="108">
        <v>2</v>
      </c>
      <c r="B4" s="80" t="s">
        <v>754</v>
      </c>
      <c r="C4" s="114">
        <v>0.35</v>
      </c>
      <c r="D4" s="114">
        <v>0.35</v>
      </c>
      <c r="E4" s="114">
        <v>0.2</v>
      </c>
      <c r="F4" s="114">
        <v>0.1</v>
      </c>
      <c r="G4" s="22" t="s">
        <v>524</v>
      </c>
      <c r="H4" s="114">
        <v>0.35</v>
      </c>
      <c r="I4" s="114">
        <v>0.35</v>
      </c>
      <c r="J4" s="114">
        <v>0.2</v>
      </c>
      <c r="K4" s="114">
        <v>0.1</v>
      </c>
      <c r="L4" s="107"/>
    </row>
    <row r="5" spans="1:12" x14ac:dyDescent="0.3">
      <c r="A5" s="108">
        <v>3</v>
      </c>
      <c r="B5" s="80" t="s">
        <v>755</v>
      </c>
      <c r="C5" s="114">
        <v>0.35</v>
      </c>
      <c r="D5" s="114">
        <v>0.35</v>
      </c>
      <c r="E5" s="114">
        <v>0.2</v>
      </c>
      <c r="F5" s="114">
        <v>0.1</v>
      </c>
      <c r="G5" s="22" t="s">
        <v>767</v>
      </c>
      <c r="H5" s="114">
        <v>0.35</v>
      </c>
      <c r="I5" s="114">
        <v>0.35</v>
      </c>
      <c r="J5" s="114">
        <v>0.2</v>
      </c>
      <c r="K5" s="114">
        <v>0.1</v>
      </c>
      <c r="L5" s="107"/>
    </row>
    <row r="6" spans="1:12" x14ac:dyDescent="0.3">
      <c r="A6" s="108">
        <v>4</v>
      </c>
      <c r="B6" s="80" t="s">
        <v>756</v>
      </c>
      <c r="C6" s="114">
        <v>0.35</v>
      </c>
      <c r="D6" s="114">
        <v>0.35</v>
      </c>
      <c r="E6" s="114">
        <v>0.2</v>
      </c>
      <c r="F6" s="114">
        <v>0.1</v>
      </c>
      <c r="G6" s="22" t="s">
        <v>768</v>
      </c>
      <c r="H6" s="114">
        <v>0.35</v>
      </c>
      <c r="I6" s="114">
        <v>0.35</v>
      </c>
      <c r="J6" s="114">
        <v>0.2</v>
      </c>
      <c r="K6" s="114">
        <v>0.1</v>
      </c>
      <c r="L6" s="107"/>
    </row>
    <row r="7" spans="1:12" x14ac:dyDescent="0.3">
      <c r="A7" s="108">
        <v>5</v>
      </c>
      <c r="B7" s="80" t="s">
        <v>757</v>
      </c>
      <c r="C7" s="114">
        <v>0.35</v>
      </c>
      <c r="D7" s="114">
        <v>0.35</v>
      </c>
      <c r="E7" s="114">
        <v>0.2</v>
      </c>
      <c r="F7" s="114">
        <v>0.1</v>
      </c>
      <c r="G7" s="22" t="s">
        <v>769</v>
      </c>
      <c r="H7" s="114">
        <v>0.35</v>
      </c>
      <c r="I7" s="114">
        <v>0.35</v>
      </c>
      <c r="J7" s="114">
        <v>0.2</v>
      </c>
      <c r="K7" s="114">
        <v>0.1</v>
      </c>
      <c r="L7" s="107"/>
    </row>
    <row r="8" spans="1:12" x14ac:dyDescent="0.3">
      <c r="A8" s="108">
        <v>6</v>
      </c>
      <c r="B8" s="80" t="s">
        <v>758</v>
      </c>
      <c r="C8" s="114">
        <v>0.35</v>
      </c>
      <c r="D8" s="114">
        <v>0.35</v>
      </c>
      <c r="E8" s="114">
        <v>0.2</v>
      </c>
      <c r="F8" s="114">
        <v>0.1</v>
      </c>
      <c r="G8" s="22" t="s">
        <v>771</v>
      </c>
      <c r="H8" s="114">
        <v>0.35</v>
      </c>
      <c r="I8" s="114">
        <v>0.35</v>
      </c>
      <c r="J8" s="114">
        <v>0.2</v>
      </c>
      <c r="K8" s="114">
        <v>0.1</v>
      </c>
      <c r="L8" s="107"/>
    </row>
    <row r="9" spans="1:12" x14ac:dyDescent="0.3">
      <c r="A9" s="108">
        <v>7</v>
      </c>
      <c r="B9" s="80" t="s">
        <v>759</v>
      </c>
      <c r="C9" s="114">
        <v>0.35</v>
      </c>
      <c r="D9" s="114">
        <v>0.35</v>
      </c>
      <c r="E9" s="114">
        <v>0.2</v>
      </c>
      <c r="F9" s="114">
        <v>0.1</v>
      </c>
      <c r="G9" s="22" t="s">
        <v>772</v>
      </c>
      <c r="H9" s="114">
        <v>0.35</v>
      </c>
      <c r="I9" s="114">
        <v>0.35</v>
      </c>
      <c r="J9" s="114">
        <v>0.2</v>
      </c>
      <c r="K9" s="114">
        <v>0.1</v>
      </c>
      <c r="L9" s="107"/>
    </row>
    <row r="10" spans="1:12" x14ac:dyDescent="0.3">
      <c r="A10" s="108">
        <v>8</v>
      </c>
      <c r="B10" s="80" t="s">
        <v>760</v>
      </c>
      <c r="C10" s="114">
        <v>0.35</v>
      </c>
      <c r="D10" s="114">
        <v>0.35</v>
      </c>
      <c r="E10" s="114">
        <v>0.2</v>
      </c>
      <c r="F10" s="114">
        <v>0.1</v>
      </c>
      <c r="G10" s="22" t="s">
        <v>773</v>
      </c>
      <c r="H10" s="114">
        <v>0.35</v>
      </c>
      <c r="I10" s="114">
        <v>0.35</v>
      </c>
      <c r="J10" s="114">
        <v>0.2</v>
      </c>
      <c r="K10" s="114">
        <v>0.1</v>
      </c>
      <c r="L10" s="107"/>
    </row>
    <row r="11" spans="1:12" x14ac:dyDescent="0.3">
      <c r="A11" s="108">
        <v>9</v>
      </c>
      <c r="B11" s="80" t="s">
        <v>761</v>
      </c>
      <c r="C11" s="114">
        <v>0.35</v>
      </c>
      <c r="D11" s="114">
        <v>0.35</v>
      </c>
      <c r="E11" s="114">
        <v>0.2</v>
      </c>
      <c r="F11" s="114">
        <v>0.1</v>
      </c>
      <c r="G11" s="22" t="s">
        <v>774</v>
      </c>
      <c r="H11" s="114">
        <v>0.35</v>
      </c>
      <c r="I11" s="114">
        <v>0.35</v>
      </c>
      <c r="J11" s="114">
        <v>0.2</v>
      </c>
      <c r="K11" s="114">
        <v>0.1</v>
      </c>
      <c r="L11" s="107"/>
    </row>
    <row r="12" spans="1:12" x14ac:dyDescent="0.3">
      <c r="A12" s="108">
        <v>10</v>
      </c>
      <c r="B12" s="80" t="s">
        <v>762</v>
      </c>
      <c r="C12" s="114">
        <v>0.35</v>
      </c>
      <c r="D12" s="114">
        <v>0.35</v>
      </c>
      <c r="E12" s="114">
        <v>0.2</v>
      </c>
      <c r="F12" s="114">
        <v>0.1</v>
      </c>
      <c r="G12" s="22" t="s">
        <v>775</v>
      </c>
      <c r="H12" s="114">
        <v>0.35</v>
      </c>
      <c r="I12" s="114">
        <v>0.35</v>
      </c>
      <c r="J12" s="114">
        <v>0.2</v>
      </c>
      <c r="K12" s="114">
        <v>0.1</v>
      </c>
      <c r="L12" s="107"/>
    </row>
    <row r="13" spans="1:12" x14ac:dyDescent="0.3">
      <c r="A13" s="108">
        <v>11</v>
      </c>
      <c r="B13" s="80" t="s">
        <v>763</v>
      </c>
      <c r="C13" s="114">
        <v>0.35</v>
      </c>
      <c r="D13" s="114">
        <v>0.35</v>
      </c>
      <c r="E13" s="114">
        <v>0.2</v>
      </c>
      <c r="F13" s="114">
        <v>0.1</v>
      </c>
      <c r="G13" s="22" t="s">
        <v>776</v>
      </c>
      <c r="H13" s="114">
        <v>0.35</v>
      </c>
      <c r="I13" s="114">
        <v>0.35</v>
      </c>
      <c r="J13" s="114">
        <v>0.2</v>
      </c>
      <c r="K13" s="114">
        <v>0.1</v>
      </c>
      <c r="L13" s="107"/>
    </row>
    <row r="14" spans="1:12" x14ac:dyDescent="0.3">
      <c r="A14" s="108">
        <v>12</v>
      </c>
      <c r="B14" s="80" t="s">
        <v>764</v>
      </c>
      <c r="C14" s="114">
        <v>0.35</v>
      </c>
      <c r="D14" s="114">
        <v>0.35</v>
      </c>
      <c r="E14" s="114">
        <v>0.2</v>
      </c>
      <c r="F14" s="114">
        <v>0.1</v>
      </c>
      <c r="G14" s="22" t="s">
        <v>480</v>
      </c>
      <c r="H14" s="114">
        <v>0.35</v>
      </c>
      <c r="I14" s="114">
        <v>0.35</v>
      </c>
      <c r="J14" s="114">
        <v>0.2</v>
      </c>
      <c r="K14" s="114">
        <v>0.1</v>
      </c>
      <c r="L14" s="107"/>
    </row>
    <row r="15" spans="1:12" x14ac:dyDescent="0.3">
      <c r="A15" s="108">
        <v>13</v>
      </c>
      <c r="B15" s="80" t="s">
        <v>765</v>
      </c>
      <c r="C15" s="114">
        <v>0.35</v>
      </c>
      <c r="D15" s="114">
        <v>0.35</v>
      </c>
      <c r="E15" s="114">
        <v>0.2</v>
      </c>
      <c r="F15" s="114">
        <v>0.1</v>
      </c>
      <c r="G15" s="22" t="s">
        <v>770</v>
      </c>
      <c r="H15" s="114">
        <v>0.35</v>
      </c>
      <c r="I15" s="114">
        <v>0.35</v>
      </c>
      <c r="J15" s="114">
        <v>0.2</v>
      </c>
      <c r="K15" s="114">
        <v>0.1</v>
      </c>
      <c r="L15" s="107"/>
    </row>
    <row r="16" spans="1:12" x14ac:dyDescent="0.3">
      <c r="A16" s="108">
        <v>14</v>
      </c>
      <c r="B16" s="80" t="s">
        <v>766</v>
      </c>
      <c r="C16" s="114">
        <v>0.35</v>
      </c>
      <c r="D16" s="114">
        <v>0.35</v>
      </c>
      <c r="E16" s="114">
        <v>0.2</v>
      </c>
      <c r="F16" s="114">
        <v>0.1</v>
      </c>
      <c r="G16" s="22" t="s">
        <v>777</v>
      </c>
      <c r="H16" s="114">
        <v>0.35</v>
      </c>
      <c r="I16" s="114">
        <v>0.35</v>
      </c>
      <c r="J16" s="114">
        <v>0.2</v>
      </c>
      <c r="K16" s="114">
        <v>0.1</v>
      </c>
      <c r="L16" s="107"/>
    </row>
    <row r="17" spans="1:12" x14ac:dyDescent="0.3">
      <c r="A17" s="107"/>
      <c r="B17" s="109"/>
      <c r="C17" s="107"/>
      <c r="D17" s="107"/>
      <c r="E17" s="107"/>
      <c r="F17" s="107"/>
      <c r="G17" s="107"/>
      <c r="H17" s="18"/>
      <c r="I17" s="107"/>
      <c r="J17" s="107"/>
      <c r="K17" s="107"/>
      <c r="L17" s="107"/>
    </row>
    <row r="18" spans="1:12" x14ac:dyDescent="0.3">
      <c r="A18" s="107"/>
      <c r="B18" s="109"/>
      <c r="C18" s="107"/>
      <c r="D18" s="107"/>
      <c r="E18" s="107"/>
      <c r="F18" s="107"/>
      <c r="G18" s="107"/>
      <c r="H18" s="109"/>
      <c r="I18" s="107"/>
      <c r="J18" s="107"/>
      <c r="K18" s="107"/>
      <c r="L18" s="107"/>
    </row>
    <row r="19" spans="1:12" x14ac:dyDescent="0.3">
      <c r="A19" s="107"/>
      <c r="B19" s="109"/>
      <c r="C19" s="107"/>
      <c r="D19" s="107"/>
      <c r="E19" s="107"/>
      <c r="F19" s="107"/>
      <c r="G19" s="107"/>
      <c r="H19" s="109"/>
      <c r="I19" s="107"/>
      <c r="J19" s="107"/>
      <c r="K19" s="107"/>
      <c r="L19" s="109"/>
    </row>
    <row r="20" spans="1:12" x14ac:dyDescent="0.3">
      <c r="A20" s="109" t="s">
        <v>798</v>
      </c>
      <c r="B20" s="109"/>
      <c r="C20" s="109"/>
      <c r="D20" s="109"/>
      <c r="E20" s="107"/>
      <c r="F20" s="109" t="s">
        <v>884</v>
      </c>
      <c r="G20" s="107"/>
      <c r="H20" s="107"/>
      <c r="I20" s="106"/>
      <c r="J20" s="107"/>
      <c r="K20" s="107"/>
      <c r="L20" s="107"/>
    </row>
    <row r="21" spans="1:12" s="109" customFormat="1" ht="57.6" x14ac:dyDescent="0.3">
      <c r="A21" s="16" t="s">
        <v>783</v>
      </c>
      <c r="B21" s="39" t="s">
        <v>789</v>
      </c>
      <c r="C21" s="16" t="s">
        <v>783</v>
      </c>
      <c r="D21" s="39" t="s">
        <v>789</v>
      </c>
      <c r="F21" s="110" t="s">
        <v>790</v>
      </c>
      <c r="G21" s="110" t="s">
        <v>802</v>
      </c>
      <c r="H21" s="110" t="s">
        <v>791</v>
      </c>
      <c r="I21" s="38"/>
    </row>
    <row r="22" spans="1:12" x14ac:dyDescent="0.3">
      <c r="A22" s="80" t="s">
        <v>752</v>
      </c>
      <c r="B22" s="114">
        <v>1.2E-2</v>
      </c>
      <c r="C22" s="22" t="s">
        <v>753</v>
      </c>
      <c r="D22" s="114">
        <v>1.2E-2</v>
      </c>
      <c r="E22" s="107"/>
      <c r="F22" s="111">
        <v>1</v>
      </c>
      <c r="G22" s="111" t="s">
        <v>814</v>
      </c>
      <c r="H22" s="113">
        <v>0</v>
      </c>
      <c r="I22" s="106"/>
      <c r="J22" s="107"/>
      <c r="K22" s="107"/>
      <c r="L22" s="107"/>
    </row>
    <row r="23" spans="1:12" x14ac:dyDescent="0.3">
      <c r="A23" s="80" t="s">
        <v>754</v>
      </c>
      <c r="B23" s="114">
        <v>8.9999999999999993E-3</v>
      </c>
      <c r="C23" s="22" t="s">
        <v>524</v>
      </c>
      <c r="D23" s="114">
        <v>8.9999999999999993E-3</v>
      </c>
      <c r="E23" s="107"/>
      <c r="F23" s="111">
        <v>2</v>
      </c>
      <c r="G23" s="112" t="s">
        <v>815</v>
      </c>
      <c r="H23" s="113">
        <v>10</v>
      </c>
      <c r="I23" s="106"/>
      <c r="J23" s="107"/>
      <c r="K23" s="107"/>
      <c r="L23" s="107"/>
    </row>
    <row r="24" spans="1:12" x14ac:dyDescent="0.3">
      <c r="A24" s="80" t="s">
        <v>755</v>
      </c>
      <c r="B24" s="114">
        <v>1.2E-2</v>
      </c>
      <c r="C24" s="22" t="s">
        <v>767</v>
      </c>
      <c r="D24" s="114">
        <v>1.2E-2</v>
      </c>
      <c r="E24" s="107"/>
      <c r="F24" s="111">
        <v>3</v>
      </c>
      <c r="G24" s="111" t="s">
        <v>816</v>
      </c>
      <c r="H24" s="113">
        <v>20</v>
      </c>
      <c r="I24" s="106"/>
      <c r="J24" s="107"/>
      <c r="K24" s="107"/>
      <c r="L24" s="107"/>
    </row>
    <row r="25" spans="1:12" x14ac:dyDescent="0.3">
      <c r="A25" s="80" t="s">
        <v>756</v>
      </c>
      <c r="B25" s="114">
        <v>1.2E-2</v>
      </c>
      <c r="C25" s="22" t="s">
        <v>768</v>
      </c>
      <c r="D25" s="114">
        <v>1.2E-2</v>
      </c>
      <c r="E25" s="107"/>
      <c r="F25" s="107"/>
      <c r="G25" s="107"/>
      <c r="H25" s="107"/>
      <c r="I25" s="107"/>
      <c r="J25" s="107"/>
      <c r="K25" s="107"/>
      <c r="L25" s="107"/>
    </row>
    <row r="26" spans="1:12" x14ac:dyDescent="0.3">
      <c r="A26" s="80" t="s">
        <v>757</v>
      </c>
      <c r="B26" s="114">
        <v>1.2E-2</v>
      </c>
      <c r="C26" s="22" t="s">
        <v>769</v>
      </c>
      <c r="D26" s="114">
        <v>1.2E-2</v>
      </c>
      <c r="E26" s="107"/>
      <c r="F26" s="107"/>
      <c r="G26" s="107"/>
      <c r="H26" s="109"/>
      <c r="I26" s="107"/>
      <c r="J26" s="107"/>
      <c r="K26" s="107"/>
      <c r="L26" s="107"/>
    </row>
    <row r="27" spans="1:12" x14ac:dyDescent="0.3">
      <c r="A27" s="80" t="s">
        <v>758</v>
      </c>
      <c r="B27" s="114">
        <v>1.2E-2</v>
      </c>
      <c r="C27" s="22" t="s">
        <v>771</v>
      </c>
      <c r="D27" s="114">
        <v>1.2E-2</v>
      </c>
      <c r="E27" s="107"/>
      <c r="F27" s="107"/>
      <c r="G27" s="107"/>
      <c r="H27" s="109"/>
      <c r="I27" s="107"/>
      <c r="J27" s="107"/>
      <c r="K27" s="107"/>
      <c r="L27" s="107"/>
    </row>
    <row r="28" spans="1:12" x14ac:dyDescent="0.3">
      <c r="A28" s="80" t="s">
        <v>759</v>
      </c>
      <c r="B28" s="114">
        <v>5.0000000000000001E-3</v>
      </c>
      <c r="C28" s="22" t="s">
        <v>772</v>
      </c>
      <c r="D28" s="114">
        <v>5.0000000000000001E-3</v>
      </c>
      <c r="E28" s="107"/>
      <c r="F28" s="107"/>
      <c r="G28" s="107"/>
      <c r="H28" s="109"/>
      <c r="I28" s="107"/>
      <c r="J28" s="107"/>
      <c r="K28" s="107"/>
      <c r="L28" s="107"/>
    </row>
    <row r="29" spans="1:12" x14ac:dyDescent="0.3">
      <c r="A29" s="80" t="s">
        <v>760</v>
      </c>
      <c r="B29" s="114">
        <v>5.0000000000000001E-3</v>
      </c>
      <c r="C29" s="22" t="s">
        <v>773</v>
      </c>
      <c r="D29" s="114">
        <v>5.0000000000000001E-3</v>
      </c>
      <c r="E29" s="107"/>
      <c r="F29" s="107"/>
      <c r="G29" s="107"/>
      <c r="H29" s="109"/>
      <c r="I29" s="107"/>
      <c r="J29" s="107"/>
      <c r="K29" s="107"/>
      <c r="L29" s="107"/>
    </row>
    <row r="30" spans="1:12" x14ac:dyDescent="0.3">
      <c r="A30" s="80" t="s">
        <v>761</v>
      </c>
      <c r="B30" s="114">
        <v>1.2E-2</v>
      </c>
      <c r="C30" s="22" t="s">
        <v>774</v>
      </c>
      <c r="D30" s="114">
        <v>1.2E-2</v>
      </c>
      <c r="E30" s="107"/>
      <c r="F30" s="107"/>
      <c r="G30" s="107"/>
      <c r="H30" s="109"/>
      <c r="I30" s="107"/>
      <c r="J30" s="107"/>
      <c r="K30" s="107"/>
      <c r="L30" s="107"/>
    </row>
    <row r="31" spans="1:12" x14ac:dyDescent="0.3">
      <c r="A31" s="80" t="s">
        <v>762</v>
      </c>
      <c r="B31" s="114">
        <v>1.2E-2</v>
      </c>
      <c r="C31" s="22" t="s">
        <v>775</v>
      </c>
      <c r="D31" s="114">
        <v>1.2E-2</v>
      </c>
      <c r="E31" s="107"/>
      <c r="F31" s="107"/>
      <c r="G31" s="107"/>
      <c r="H31" s="109"/>
      <c r="I31" s="107"/>
      <c r="J31" s="107"/>
      <c r="K31" s="107"/>
      <c r="L31" s="107"/>
    </row>
    <row r="32" spans="1:12" x14ac:dyDescent="0.3">
      <c r="A32" s="80" t="s">
        <v>763</v>
      </c>
      <c r="B32" s="114">
        <v>1.2E-2</v>
      </c>
      <c r="C32" s="22" t="s">
        <v>776</v>
      </c>
      <c r="D32" s="114">
        <v>1.2E-2</v>
      </c>
      <c r="E32" s="107"/>
      <c r="F32" s="107"/>
      <c r="G32" s="107"/>
      <c r="H32" s="109"/>
      <c r="I32" s="107"/>
      <c r="J32" s="107"/>
      <c r="K32" s="107"/>
      <c r="L32" s="107"/>
    </row>
    <row r="33" spans="1:12" x14ac:dyDescent="0.3">
      <c r="A33" s="80" t="s">
        <v>764</v>
      </c>
      <c r="B33" s="114">
        <v>1.2E-2</v>
      </c>
      <c r="C33" s="22" t="s">
        <v>480</v>
      </c>
      <c r="D33" s="114">
        <v>1.2E-2</v>
      </c>
      <c r="E33" s="107"/>
      <c r="F33" s="107"/>
      <c r="G33" s="107"/>
      <c r="H33" s="109"/>
      <c r="I33" s="107"/>
      <c r="J33" s="107"/>
      <c r="K33" s="107"/>
      <c r="L33" s="107"/>
    </row>
    <row r="34" spans="1:12" x14ac:dyDescent="0.3">
      <c r="A34" s="80" t="s">
        <v>765</v>
      </c>
      <c r="B34" s="114">
        <v>1.2E-2</v>
      </c>
      <c r="C34" s="22" t="s">
        <v>770</v>
      </c>
      <c r="D34" s="114">
        <v>1.2E-2</v>
      </c>
      <c r="E34" s="107"/>
      <c r="F34" s="107"/>
      <c r="G34" s="107"/>
      <c r="H34" s="109"/>
      <c r="I34" s="107"/>
      <c r="J34" s="107"/>
      <c r="K34" s="107"/>
      <c r="L34" s="107"/>
    </row>
    <row r="35" spans="1:12" x14ac:dyDescent="0.3">
      <c r="A35" s="80" t="s">
        <v>766</v>
      </c>
      <c r="B35" s="114">
        <v>1.2E-2</v>
      </c>
      <c r="C35" s="22" t="s">
        <v>777</v>
      </c>
      <c r="D35" s="114">
        <v>1.2E-2</v>
      </c>
      <c r="E35" s="107"/>
      <c r="F35" s="107"/>
      <c r="G35" s="107"/>
      <c r="H35" s="109"/>
      <c r="I35" s="107"/>
      <c r="J35" s="107"/>
      <c r="K35" s="107"/>
      <c r="L35" s="107"/>
    </row>
    <row r="36" spans="1:12" x14ac:dyDescent="0.3">
      <c r="A36" s="107"/>
      <c r="B36" s="109"/>
      <c r="C36" s="107"/>
      <c r="D36" s="107"/>
      <c r="E36" s="107"/>
      <c r="F36" s="107"/>
      <c r="G36" s="107"/>
      <c r="H36" s="109"/>
      <c r="I36" s="107"/>
      <c r="J36" s="107"/>
      <c r="K36" s="107"/>
      <c r="L36" s="107"/>
    </row>
    <row r="37" spans="1:12" x14ac:dyDescent="0.3">
      <c r="A37" s="106"/>
      <c r="B37" s="106"/>
      <c r="C37" s="106"/>
      <c r="D37" s="106"/>
      <c r="E37" s="107"/>
      <c r="F37" s="107"/>
      <c r="G37" s="107"/>
      <c r="H37" s="109"/>
      <c r="I37" s="107"/>
      <c r="J37" s="107"/>
      <c r="K37" s="107"/>
      <c r="L37" s="107"/>
    </row>
    <row r="38" spans="1:12" x14ac:dyDescent="0.3">
      <c r="A38" s="106"/>
      <c r="B38" s="106"/>
      <c r="C38" s="106"/>
      <c r="D38" s="106"/>
      <c r="E38" s="107"/>
      <c r="F38" s="107"/>
      <c r="G38" s="107"/>
      <c r="H38" s="109"/>
      <c r="I38" s="107"/>
      <c r="J38" s="107"/>
      <c r="K38" s="107"/>
      <c r="L38" s="107"/>
    </row>
    <row r="39" spans="1:12" x14ac:dyDescent="0.3">
      <c r="A39" s="109" t="s">
        <v>885</v>
      </c>
      <c r="B39" s="109"/>
      <c r="C39" s="107"/>
      <c r="D39" s="107"/>
      <c r="E39" s="107"/>
      <c r="F39" s="107"/>
      <c r="G39" s="107"/>
      <c r="H39" s="107"/>
      <c r="I39" s="107"/>
      <c r="J39" s="107"/>
      <c r="K39" s="107"/>
      <c r="L39" s="107"/>
    </row>
    <row r="40" spans="1:12" ht="43.2" x14ac:dyDescent="0.3">
      <c r="A40" s="110" t="s">
        <v>790</v>
      </c>
      <c r="B40" s="110" t="s">
        <v>811</v>
      </c>
      <c r="C40" s="110" t="s">
        <v>791</v>
      </c>
      <c r="D40" s="107"/>
      <c r="E40" s="107"/>
      <c r="F40" s="107"/>
      <c r="G40" s="107"/>
      <c r="H40" s="107"/>
      <c r="I40" s="107"/>
      <c r="J40" s="107"/>
      <c r="K40" s="107"/>
      <c r="L40" s="107"/>
    </row>
    <row r="41" spans="1:12" x14ac:dyDescent="0.3">
      <c r="A41" s="111">
        <v>1</v>
      </c>
      <c r="B41" s="40" t="s">
        <v>795</v>
      </c>
      <c r="C41" s="111">
        <v>10</v>
      </c>
      <c r="D41" s="107"/>
      <c r="E41" s="107"/>
      <c r="F41" s="107"/>
      <c r="G41" s="107"/>
      <c r="H41" s="107"/>
      <c r="I41" s="107"/>
      <c r="J41" s="107"/>
      <c r="K41" s="107"/>
      <c r="L41" s="107"/>
    </row>
    <row r="42" spans="1:12" x14ac:dyDescent="0.3">
      <c r="A42" s="111">
        <v>2</v>
      </c>
      <c r="B42" s="41" t="s">
        <v>801</v>
      </c>
      <c r="C42" s="111">
        <v>0</v>
      </c>
      <c r="D42" s="107"/>
      <c r="E42" s="107"/>
      <c r="F42" s="107"/>
      <c r="G42" s="107"/>
      <c r="H42" s="107"/>
      <c r="I42" s="107"/>
      <c r="J42" s="107"/>
      <c r="K42" s="107"/>
      <c r="L42" s="107"/>
    </row>
    <row r="43" spans="1:12" x14ac:dyDescent="0.3">
      <c r="A43" s="107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</row>
    <row r="44" spans="1:12" x14ac:dyDescent="0.3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</row>
    <row r="45" spans="1:12" x14ac:dyDescent="0.3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25</vt:i4>
      </vt:variant>
    </vt:vector>
  </HeadingPairs>
  <TitlesOfParts>
    <vt:vector size="25" baseType="lpstr">
      <vt:lpstr>01-Mestne lekarne</vt:lpstr>
      <vt:lpstr>02-Kraške lekarne</vt:lpstr>
      <vt:lpstr>03 Slov. Bistrica</vt:lpstr>
      <vt:lpstr>04 Zasavske lekarne</vt:lpstr>
      <vt:lpstr>05 Žalske lekarne</vt:lpstr>
      <vt:lpstr>06 Celjske lekarne</vt:lpstr>
      <vt:lpstr>07 Koroška lekarna</vt:lpstr>
      <vt:lpstr>08 Lekarna Kočevje</vt:lpstr>
      <vt:lpstr>09 Lekarna Mozirje</vt:lpstr>
      <vt:lpstr>10 Lekarna Ribnica</vt:lpstr>
      <vt:lpstr>11 Pomurske lekarne</vt:lpstr>
      <vt:lpstr>12 Lekarna Ljubljana</vt:lpstr>
      <vt:lpstr>13 Lekarna Ajdovščina</vt:lpstr>
      <vt:lpstr>14 Gorenjske lekarne</vt:lpstr>
      <vt:lpstr>15 Lekarna Krško</vt:lpstr>
      <vt:lpstr>16 Lekarna Sevnica</vt:lpstr>
      <vt:lpstr>17 Obalne lekarne Koper</vt:lpstr>
      <vt:lpstr>18 Lekarna Brežice</vt:lpstr>
      <vt:lpstr>19 Goriška leklarna</vt:lpstr>
      <vt:lpstr>20 Lekarna Ormož</vt:lpstr>
      <vt:lpstr>21 Lekarne Ptuj</vt:lpstr>
      <vt:lpstr>22 Lekarna Velenje</vt:lpstr>
      <vt:lpstr>23 Dolenjske lekarne</vt:lpstr>
      <vt:lpstr>24 URI Soča</vt:lpstr>
      <vt:lpstr>25 UKC Ljubljana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cp:lastPrinted>2021-03-04T11:44:03Z</cp:lastPrinted>
  <dcterms:created xsi:type="dcterms:W3CDTF">2020-06-10T09:54:56Z</dcterms:created>
  <dcterms:modified xsi:type="dcterms:W3CDTF">2021-05-04T10:40:37Z</dcterms:modified>
</cp:coreProperties>
</file>